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0" windowWidth="5280" windowHeight="2400" firstSheet="1" activeTab="1"/>
  </bookViews>
  <sheets>
    <sheet name="ЗвітНоваФорма" sheetId="2" r:id="rId1"/>
    <sheet name="ЗвітНоваФорма (2)" sheetId="6" r:id="rId2"/>
  </sheets>
  <definedNames>
    <definedName name="_xlnm.Print_Titles" localSheetId="1">#REF!</definedName>
    <definedName name="_xlnm.Print_Titles">#REF!</definedName>
    <definedName name="_xlnm.Print_Area" localSheetId="0">ЗвітНоваФорма!$A$1:$L$87</definedName>
    <definedName name="_xlnm.Print_Area" localSheetId="1">'ЗвітНоваФорма (2)'!$A$1:$L$87</definedName>
    <definedName name="_xlnm.Print_Area">#REF!</definedName>
    <definedName name="ф2">#REF!</definedName>
  </definedNames>
  <calcPr calcId="125725"/>
</workbook>
</file>

<file path=xl/calcChain.xml><?xml version="1.0" encoding="utf-8"?>
<calcChain xmlns="http://schemas.openxmlformats.org/spreadsheetml/2006/main">
  <c r="L27" i="6"/>
  <c r="K18"/>
  <c r="K27" s="1"/>
  <c r="L69"/>
  <c r="K69"/>
  <c r="L53"/>
  <c r="L55" s="1"/>
  <c r="K53"/>
  <c r="K55" s="1"/>
  <c r="K18" i="2"/>
  <c r="U25"/>
  <c r="U23"/>
  <c r="N67"/>
  <c r="O20"/>
  <c r="O27"/>
  <c r="L69"/>
  <c r="K69"/>
  <c r="M40"/>
  <c r="N40"/>
  <c r="M39"/>
  <c r="N39"/>
  <c r="M38"/>
  <c r="N38"/>
  <c r="M37"/>
  <c r="N37"/>
  <c r="M35"/>
  <c r="N35"/>
  <c r="M34"/>
  <c r="N34"/>
  <c r="M33"/>
  <c r="N33"/>
  <c r="M32"/>
  <c r="N32"/>
  <c r="M31"/>
  <c r="N31"/>
  <c r="M30"/>
  <c r="N30"/>
  <c r="M29"/>
  <c r="N29"/>
  <c r="M28"/>
  <c r="N28"/>
  <c r="M26"/>
  <c r="N26"/>
  <c r="M25"/>
  <c r="N25"/>
  <c r="M24"/>
  <c r="N24"/>
  <c r="M23"/>
  <c r="N23"/>
  <c r="M22"/>
  <c r="N22"/>
  <c r="M21"/>
  <c r="N21"/>
  <c r="M20"/>
  <c r="N20"/>
  <c r="M19"/>
  <c r="N19"/>
  <c r="M16"/>
  <c r="N16"/>
  <c r="M17"/>
  <c r="N17"/>
  <c r="M15"/>
  <c r="N15"/>
  <c r="M42"/>
  <c r="N42"/>
  <c r="L53"/>
  <c r="L55"/>
  <c r="K53"/>
  <c r="K55"/>
  <c r="K56" s="1"/>
  <c r="M18"/>
  <c r="N18" s="1"/>
  <c r="M27"/>
  <c r="N27" s="1"/>
  <c r="N36"/>
  <c r="M41"/>
  <c r="N41" s="1"/>
  <c r="U26" l="1"/>
</calcChain>
</file>

<file path=xl/comments1.xml><?xml version="1.0" encoding="utf-8"?>
<comments xmlns="http://schemas.openxmlformats.org/spreadsheetml/2006/main">
  <authors>
    <author>Admin</author>
  </authors>
  <commentList>
    <comment ref="J65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yfhf[ 661+6852+ лікарняні
</t>
        </r>
      </text>
    </comment>
    <comment ref="J66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єд внесок нарах мінус рахДт 661 Кт 651=16,1
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J65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yfhf[ 661+6852+ лікарняні
</t>
        </r>
      </text>
    </comment>
    <comment ref="J66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єд внесок нарах мінус рахДт 661 Кт 651=16,1
</t>
        </r>
      </text>
    </comment>
  </commentList>
</comments>
</file>

<file path=xl/sharedStrings.xml><?xml version="1.0" encoding="utf-8"?>
<sst xmlns="http://schemas.openxmlformats.org/spreadsheetml/2006/main" count="262" uniqueCount="116">
  <si>
    <t/>
  </si>
  <si>
    <t xml:space="preserve">  Інші операційні витрати</t>
  </si>
  <si>
    <t xml:space="preserve">  Адміністративні витрати</t>
  </si>
  <si>
    <t xml:space="preserve"> Код</t>
  </si>
  <si>
    <t>I. ФІНАНСОВІ РЕЗУЛЬТАТИ</t>
  </si>
  <si>
    <t xml:space="preserve">  Інші витрати</t>
  </si>
  <si>
    <t xml:space="preserve">  Витрати від участі в капіталі</t>
  </si>
  <si>
    <t>Головний бухгалтер</t>
  </si>
  <si>
    <t>Код</t>
  </si>
  <si>
    <t xml:space="preserve">  Витрати на збут</t>
  </si>
  <si>
    <t xml:space="preserve">  Собівартість реалізованої продукції (товарів, робіт, послуг)</t>
  </si>
  <si>
    <t xml:space="preserve">  Амортизація</t>
  </si>
  <si>
    <t xml:space="preserve">  Відрахування на соціальні заходи</t>
  </si>
  <si>
    <t xml:space="preserve">  Витрати на оплату праці</t>
  </si>
  <si>
    <t>Назва  статті</t>
  </si>
  <si>
    <t>Підприємство</t>
  </si>
  <si>
    <t xml:space="preserve">  Середньорічна кількість простих акцій</t>
  </si>
  <si>
    <t>рядка</t>
  </si>
  <si>
    <t>За звітний</t>
  </si>
  <si>
    <t xml:space="preserve">  Інші операційні доходи </t>
  </si>
  <si>
    <t xml:space="preserve">    прибуток</t>
  </si>
  <si>
    <t xml:space="preserve">  Скоригована середньорічна кількість простих акцій</t>
  </si>
  <si>
    <t>період</t>
  </si>
  <si>
    <t xml:space="preserve">  Фінансові результати від операційної діяльності:</t>
  </si>
  <si>
    <t xml:space="preserve">      </t>
  </si>
  <si>
    <t xml:space="preserve">  Доход від участі в капіталі</t>
  </si>
  <si>
    <t>Стаття</t>
  </si>
  <si>
    <t>Керівник</t>
  </si>
  <si>
    <t xml:space="preserve">  Дивіденди на одну просту акцію</t>
  </si>
  <si>
    <t xml:space="preserve">  Разом</t>
  </si>
  <si>
    <t xml:space="preserve">  Валовий:</t>
  </si>
  <si>
    <t xml:space="preserve">  Інші доходи</t>
  </si>
  <si>
    <t xml:space="preserve">    збиток</t>
  </si>
  <si>
    <t xml:space="preserve">  Інші фінансові доходи</t>
  </si>
  <si>
    <t xml:space="preserve">  Фінансові витрати</t>
  </si>
  <si>
    <t>КОДИ</t>
  </si>
  <si>
    <t xml:space="preserve">                                                                              Продовження додатка 1</t>
  </si>
  <si>
    <t xml:space="preserve">            Форма № 2    Код за ДКУД  </t>
  </si>
  <si>
    <t>Звіт про фінансові результати (Звіт про сукупний дохід)</t>
  </si>
  <si>
    <t xml:space="preserve">  Чистий дохід від реалізації продукції (товарів, робіт,послуг)</t>
  </si>
  <si>
    <t xml:space="preserve">  Фінансові результати до оподаткування:</t>
  </si>
  <si>
    <t>Витрати (дохід) з податку на прибуток</t>
  </si>
  <si>
    <t>Прибуток (збиток) від припинення діяльності після оподаткування</t>
  </si>
  <si>
    <t xml:space="preserve">прибуток  </t>
  </si>
  <si>
    <t xml:space="preserve">збиток </t>
  </si>
  <si>
    <t>Продовження додатка 1</t>
  </si>
  <si>
    <t>ІІ. СУКУПНИЙ ДОХІД</t>
  </si>
  <si>
    <t>Код рядка</t>
  </si>
  <si>
    <t>За звітний період</t>
  </si>
  <si>
    <t>За аналогічний період попереднього року</t>
  </si>
  <si>
    <t>2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</si>
  <si>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</si>
  <si>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</si>
  <si>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</si>
  <si>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підприємтсв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</si>
  <si>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</si>
  <si>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</si>
  <si>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</si>
  <si>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скупний дохід після оподаткування</t>
  </si>
  <si>
    <t>Сукупний дохід (сума рядків 2350, 2355 та 2460)</t>
  </si>
  <si>
    <t>ІІІ.  ЕЛЕМЕНТИ   ОПЕРАЦІЙНИХ    ВИТРАТ</t>
  </si>
  <si>
    <t>IV.  РОЗРАХУНОК   ПОКАЗНИКІВ   ПРИБУТКОВОСТІ   АКЦІЙ</t>
  </si>
  <si>
    <t xml:space="preserve">  Чистий прибуток (збиток) на одну просту акцію</t>
  </si>
  <si>
    <t xml:space="preserve">  Скоригований чистий прибуток (збиток) на одну просту акцію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</si>
  <si>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</si>
  <si>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</si>
  <si>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</si>
  <si>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</si>
  <si>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</si>
  <si>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</si>
  <si>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</si>
  <si>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</si>
  <si>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</si>
  <si>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</si>
  <si>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</si>
  <si>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</si>
  <si>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</si>
  <si>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</si>
  <si>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</si>
  <si>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</si>
  <si>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</si>
  <si>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</si>
  <si>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</si>
  <si>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</si>
  <si>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</si>
  <si>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</si>
  <si>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2400</t>
  </si>
  <si>
    <t>2405</t>
  </si>
  <si>
    <t>2410</t>
  </si>
  <si>
    <t>2415</t>
  </si>
  <si>
    <t>2455</t>
  </si>
  <si>
    <t>2450</t>
  </si>
  <si>
    <t>2460</t>
  </si>
  <si>
    <t>2465</t>
  </si>
  <si>
    <t>2445</t>
  </si>
  <si>
    <t>2122</t>
  </si>
  <si>
    <t>Витрати вiд первiсного визнання бiологiчних активiв і сiльськогосподарської продукцiї</t>
  </si>
  <si>
    <t>2182</t>
  </si>
  <si>
    <t>за ЄДРПОУ</t>
  </si>
  <si>
    <t>(найменування)</t>
  </si>
  <si>
    <t>Назва статті</t>
  </si>
  <si>
    <t>Чистий фінансовий результат:</t>
  </si>
  <si>
    <t>Перевірка</t>
  </si>
  <si>
    <t xml:space="preserve">  Матеріальні затрати</t>
  </si>
  <si>
    <t>Дохід вiд первiсного визнання бiологiчних активiв i сiльськогосподарської продукцiї</t>
  </si>
  <si>
    <t>Дата (рік,місяць,число)</t>
  </si>
  <si>
    <t>08680046</t>
  </si>
  <si>
    <t>Кукленко М.В.</t>
  </si>
  <si>
    <t>Ківа Л.П.</t>
  </si>
  <si>
    <t>ДП СП ДКВСУ №1</t>
  </si>
  <si>
    <r>
      <t xml:space="preserve">за  9 місяців 2017 </t>
    </r>
    <r>
      <rPr>
        <sz val="12"/>
        <rFont val="Arial Cyr"/>
        <charset val="204"/>
      </rPr>
      <t xml:space="preserve"> </t>
    </r>
    <r>
      <rPr>
        <b/>
        <sz val="12"/>
        <rFont val="Arial Cyr"/>
        <charset val="204"/>
      </rPr>
      <t>р.</t>
    </r>
  </si>
  <si>
    <t>2017  І    10    І     01</t>
  </si>
  <si>
    <t>Гулій Н.В.</t>
  </si>
  <si>
    <r>
      <t xml:space="preserve">за  9 місяців 2019 </t>
    </r>
    <r>
      <rPr>
        <sz val="12"/>
        <rFont val="Arial Cyr"/>
        <charset val="204"/>
      </rPr>
      <t xml:space="preserve"> </t>
    </r>
    <r>
      <rPr>
        <b/>
        <sz val="12"/>
        <rFont val="Arial Cyr"/>
        <charset val="204"/>
      </rPr>
      <t>р.</t>
    </r>
  </si>
  <si>
    <t>Прокопій С.М.</t>
  </si>
  <si>
    <t>2019  І    10    І  01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</si>
</sst>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0.0"/>
    <numFmt numFmtId="166" formatCode="_-* #,##0.0_р_._-;\-* #,##0.0_р_._-;_-* &quot;-&quot;_р_._-;_-@_-"/>
    <numFmt numFmtId="167" formatCode="#,##0_ ;\-#,##0\ "/>
  </numFmts>
  <fonts count="12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0"/>
      <color indexed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82">
    <xf numFmtId="0" fontId="0" fillId="0" borderId="0" xfId="0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5" fillId="3" borderId="0" xfId="0" applyFont="1" applyFill="1"/>
    <xf numFmtId="165" fontId="2" fillId="3" borderId="0" xfId="0" applyNumberFormat="1" applyFont="1" applyFill="1" applyBorder="1" applyProtection="1"/>
    <xf numFmtId="0" fontId="4" fillId="3" borderId="0" xfId="0" applyFont="1" applyFill="1" applyAlignment="1" applyProtection="1">
      <alignment horizontal="center"/>
      <protection locked="0"/>
    </xf>
    <xf numFmtId="0" fontId="2" fillId="3" borderId="1" xfId="0" applyFont="1" applyFill="1" applyBorder="1" applyAlignment="1">
      <alignment horizontal="center"/>
    </xf>
    <xf numFmtId="0" fontId="3" fillId="3" borderId="0" xfId="0" applyFont="1" applyFill="1"/>
    <xf numFmtId="0" fontId="2" fillId="3" borderId="0" xfId="0" applyFont="1" applyFill="1" applyAlignment="1">
      <alignment horizontal="center"/>
    </xf>
    <xf numFmtId="0" fontId="0" fillId="3" borderId="0" xfId="0" applyNumberFormat="1" applyFont="1" applyFill="1" applyAlignment="1" applyProtection="1">
      <alignment horizontal="right"/>
    </xf>
    <xf numFmtId="0" fontId="0" fillId="3" borderId="0" xfId="0" applyNumberFormat="1" applyFont="1" applyFill="1" applyAlignment="1" applyProtection="1"/>
    <xf numFmtId="0" fontId="4" fillId="3" borderId="0" xfId="0" applyNumberFormat="1" applyFont="1" applyFill="1" applyAlignment="1" applyProtection="1">
      <alignment horizontal="centerContinuous"/>
      <protection locked="0"/>
    </xf>
    <xf numFmtId="0" fontId="0" fillId="3" borderId="0" xfId="0" applyNumberFormat="1" applyFont="1" applyFill="1" applyAlignment="1" applyProtection="1">
      <alignment horizontal="centerContinuous"/>
    </xf>
    <xf numFmtId="165" fontId="2" fillId="3" borderId="0" xfId="0" applyNumberFormat="1" applyFont="1" applyFill="1" applyProtection="1"/>
    <xf numFmtId="0" fontId="0" fillId="3" borderId="1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/>
    <xf numFmtId="0" fontId="0" fillId="3" borderId="1" xfId="0" applyNumberFormat="1" applyFont="1" applyFill="1" applyBorder="1" applyAlignment="1" applyProtection="1">
      <alignment horizontal="right"/>
    </xf>
    <xf numFmtId="0" fontId="4" fillId="3" borderId="0" xfId="0" applyNumberFormat="1" applyFont="1" applyFill="1" applyAlignment="1" applyProtection="1">
      <alignment horizontal="centerContinuous"/>
    </xf>
    <xf numFmtId="0" fontId="0" fillId="3" borderId="3" xfId="0" applyNumberFormat="1" applyFont="1" applyFill="1" applyBorder="1" applyAlignment="1" applyProtection="1">
      <alignment horizontal="center"/>
    </xf>
    <xf numFmtId="0" fontId="6" fillId="3" borderId="0" xfId="0" applyNumberFormat="1" applyFont="1" applyFill="1" applyAlignment="1" applyProtection="1"/>
    <xf numFmtId="49" fontId="0" fillId="3" borderId="1" xfId="0" applyNumberFormat="1" applyFont="1" applyFill="1" applyBorder="1" applyAlignment="1" applyProtection="1">
      <alignment horizontal="center"/>
    </xf>
    <xf numFmtId="0" fontId="0" fillId="3" borderId="0" xfId="0" applyNumberFormat="1" applyFont="1" applyFill="1" applyBorder="1" applyAlignment="1" applyProtection="1"/>
    <xf numFmtId="166" fontId="0" fillId="3" borderId="1" xfId="1" applyNumberFormat="1" applyFont="1" applyFill="1" applyBorder="1" applyAlignment="1" applyProtection="1">
      <alignment horizontal="right"/>
    </xf>
    <xf numFmtId="0" fontId="0" fillId="3" borderId="0" xfId="0" applyFill="1"/>
    <xf numFmtId="0" fontId="3" fillId="3" borderId="0" xfId="0" applyNumberFormat="1" applyFont="1" applyFill="1" applyAlignment="1" applyProtection="1">
      <alignment horizontal="centerContinuous"/>
    </xf>
    <xf numFmtId="49" fontId="0" fillId="4" borderId="3" xfId="0" applyNumberFormat="1" applyFill="1" applyBorder="1" applyAlignment="1" applyProtection="1">
      <alignment horizontal="center"/>
    </xf>
    <xf numFmtId="49" fontId="0" fillId="4" borderId="3" xfId="0" applyNumberFormat="1" applyFill="1" applyBorder="1" applyAlignment="1" applyProtection="1">
      <alignment horizontal="center" vertical="center" wrapText="1"/>
    </xf>
    <xf numFmtId="166" fontId="2" fillId="4" borderId="3" xfId="1" applyNumberFormat="1" applyFon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/>
    </xf>
    <xf numFmtId="49" fontId="3" fillId="4" borderId="1" xfId="0" applyNumberFormat="1" applyFont="1" applyFill="1" applyBorder="1" applyAlignment="1" applyProtection="1">
      <alignment horizontal="center"/>
    </xf>
    <xf numFmtId="0" fontId="0" fillId="4" borderId="3" xfId="0" applyFont="1" applyFill="1" applyBorder="1" applyAlignment="1" applyProtection="1">
      <alignment horizontal="center"/>
    </xf>
    <xf numFmtId="0" fontId="3" fillId="4" borderId="5" xfId="0" applyFont="1" applyFill="1" applyBorder="1" applyAlignment="1" applyProtection="1">
      <alignment horizontal="center"/>
    </xf>
    <xf numFmtId="0" fontId="0" fillId="4" borderId="5" xfId="0" applyNumberFormat="1" applyFont="1" applyFill="1" applyBorder="1" applyAlignment="1" applyProtection="1"/>
    <xf numFmtId="0" fontId="0" fillId="4" borderId="6" xfId="0" applyNumberFormat="1" applyFont="1" applyFill="1" applyBorder="1" applyAlignment="1" applyProtection="1"/>
    <xf numFmtId="0" fontId="0" fillId="4" borderId="4" xfId="0" applyNumberFormat="1" applyFont="1" applyFill="1" applyBorder="1" applyAlignment="1" applyProtection="1"/>
    <xf numFmtId="0" fontId="2" fillId="4" borderId="4" xfId="0" applyFont="1" applyFill="1" applyBorder="1" applyAlignment="1">
      <alignment horizontal="center"/>
    </xf>
    <xf numFmtId="0" fontId="0" fillId="4" borderId="10" xfId="0" applyNumberFormat="1" applyFill="1" applyBorder="1" applyAlignment="1" applyProtection="1"/>
    <xf numFmtId="0" fontId="0" fillId="4" borderId="8" xfId="0" applyNumberFormat="1" applyFont="1" applyFill="1" applyBorder="1" applyAlignment="1" applyProtection="1"/>
    <xf numFmtId="0" fontId="0" fillId="4" borderId="2" xfId="0" applyNumberFormat="1" applyFont="1" applyFill="1" applyBorder="1" applyAlignment="1" applyProtection="1"/>
    <xf numFmtId="0" fontId="0" fillId="4" borderId="7" xfId="0" applyNumberFormat="1" applyFont="1" applyFill="1" applyBorder="1" applyAlignment="1" applyProtection="1"/>
    <xf numFmtId="0" fontId="0" fillId="4" borderId="1" xfId="0" applyNumberFormat="1" applyFont="1" applyFill="1" applyBorder="1" applyAlignment="1" applyProtection="1"/>
    <xf numFmtId="0" fontId="0" fillId="4" borderId="9" xfId="0" applyNumberFormat="1" applyFont="1" applyFill="1" applyBorder="1" applyAlignment="1" applyProtection="1"/>
    <xf numFmtId="0" fontId="0" fillId="4" borderId="0" xfId="0" applyNumberFormat="1" applyFont="1" applyFill="1" applyAlignment="1" applyProtection="1">
      <alignment horizontal="centerContinuous"/>
    </xf>
    <xf numFmtId="0" fontId="0" fillId="4" borderId="0" xfId="0" applyNumberFormat="1" applyFont="1" applyFill="1" applyBorder="1" applyAlignment="1" applyProtection="1"/>
    <xf numFmtId="49" fontId="0" fillId="4" borderId="0" xfId="0" applyNumberFormat="1" applyFont="1" applyFill="1" applyBorder="1" applyAlignment="1" applyProtection="1">
      <alignment horizontal="center"/>
    </xf>
    <xf numFmtId="166" fontId="2" fillId="4" borderId="0" xfId="1" applyNumberFormat="1" applyFont="1" applyFill="1" applyBorder="1" applyAlignment="1" applyProtection="1">
      <alignment horizontal="right"/>
    </xf>
    <xf numFmtId="0" fontId="8" fillId="4" borderId="0" xfId="0" applyNumberFormat="1" applyFont="1" applyFill="1" applyAlignment="1" applyProtection="1">
      <alignment horizontal="right"/>
    </xf>
    <xf numFmtId="0" fontId="2" fillId="4" borderId="0" xfId="0" applyFont="1" applyFill="1"/>
    <xf numFmtId="0" fontId="0" fillId="4" borderId="11" xfId="0" applyNumberFormat="1" applyFill="1" applyBorder="1" applyAlignment="1" applyProtection="1">
      <alignment horizontal="center"/>
    </xf>
    <xf numFmtId="0" fontId="2" fillId="4" borderId="0" xfId="0" applyFont="1" applyFill="1" applyProtection="1">
      <protection locked="0"/>
    </xf>
    <xf numFmtId="0" fontId="0" fillId="4" borderId="0" xfId="0" applyNumberFormat="1" applyFont="1" applyFill="1" applyAlignment="1" applyProtection="1">
      <protection locked="0"/>
    </xf>
    <xf numFmtId="0" fontId="0" fillId="4" borderId="1" xfId="0" applyNumberFormat="1" applyFont="1" applyFill="1" applyBorder="1" applyAlignment="1" applyProtection="1">
      <protection locked="0"/>
    </xf>
    <xf numFmtId="0" fontId="4" fillId="4" borderId="0" xfId="0" applyNumberFormat="1" applyFont="1" applyFill="1" applyAlignment="1" applyProtection="1">
      <alignment horizontal="centerContinuous"/>
      <protection locked="0"/>
    </xf>
    <xf numFmtId="0" fontId="4" fillId="4" borderId="0" xfId="0" applyNumberFormat="1" applyFont="1" applyFill="1" applyAlignment="1" applyProtection="1">
      <alignment horizontal="centerContinuous"/>
    </xf>
    <xf numFmtId="0" fontId="0" fillId="4" borderId="0" xfId="0" applyNumberFormat="1" applyFont="1" applyFill="1" applyAlignment="1" applyProtection="1">
      <alignment horizontal="right"/>
    </xf>
    <xf numFmtId="49" fontId="2" fillId="4" borderId="0" xfId="0" applyNumberFormat="1" applyFont="1" applyFill="1" applyAlignment="1" applyProtection="1">
      <alignment horizontal="left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49" fontId="0" fillId="4" borderId="3" xfId="0" applyNumberFormat="1" applyFill="1" applyBorder="1" applyAlignment="1" applyProtection="1">
      <alignment horizontal="center"/>
      <protection locked="0"/>
    </xf>
    <xf numFmtId="0" fontId="7" fillId="3" borderId="0" xfId="0" applyFont="1" applyFill="1" applyProtection="1">
      <protection locked="0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wrapText="1"/>
    </xf>
    <xf numFmtId="0" fontId="9" fillId="4" borderId="11" xfId="0" applyNumberFormat="1" applyFont="1" applyFill="1" applyBorder="1" applyAlignment="1" applyProtection="1">
      <alignment horizontal="center"/>
    </xf>
    <xf numFmtId="0" fontId="9" fillId="4" borderId="9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" fontId="2" fillId="4" borderId="13" xfId="1" applyNumberFormat="1" applyFont="1" applyFill="1" applyBorder="1" applyAlignment="1" applyProtection="1">
      <alignment horizontal="right"/>
    </xf>
    <xf numFmtId="1" fontId="2" fillId="4" borderId="13" xfId="1" applyNumberFormat="1" applyFont="1" applyFill="1" applyBorder="1" applyAlignment="1" applyProtection="1">
      <alignment horizontal="right" vertical="center"/>
    </xf>
    <xf numFmtId="1" fontId="2" fillId="4" borderId="3" xfId="1" applyNumberFormat="1" applyFont="1" applyFill="1" applyBorder="1" applyAlignment="1" applyProtection="1">
      <alignment horizontal="right"/>
      <protection locked="0"/>
    </xf>
    <xf numFmtId="1" fontId="2" fillId="4" borderId="11" xfId="1" applyNumberFormat="1" applyFont="1" applyFill="1" applyBorder="1" applyAlignment="1" applyProtection="1">
      <alignment horizontal="right"/>
      <protection locked="0"/>
    </xf>
    <xf numFmtId="1" fontId="1" fillId="4" borderId="3" xfId="1" applyNumberFormat="1" applyFont="1" applyFill="1" applyBorder="1" applyAlignment="1" applyProtection="1">
      <alignment horizontal="right"/>
      <protection locked="0"/>
    </xf>
    <xf numFmtId="0" fontId="1" fillId="5" borderId="2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49" fontId="0" fillId="5" borderId="1" xfId="0" applyNumberFormat="1" applyFill="1" applyBorder="1" applyAlignment="1" applyProtection="1">
      <alignment horizontal="center"/>
    </xf>
    <xf numFmtId="167" fontId="2" fillId="5" borderId="13" xfId="1" applyNumberFormat="1" applyFont="1" applyFill="1" applyBorder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1" fontId="2" fillId="4" borderId="14" xfId="1" applyNumberFormat="1" applyFont="1" applyFill="1" applyBorder="1" applyAlignment="1" applyProtection="1">
      <alignment horizontal="right"/>
      <protection locked="0"/>
    </xf>
    <xf numFmtId="49" fontId="0" fillId="4" borderId="11" xfId="0" applyNumberFormat="1" applyFill="1" applyBorder="1" applyAlignment="1" applyProtection="1">
      <alignment horizontal="center"/>
    </xf>
    <xf numFmtId="1" fontId="2" fillId="4" borderId="0" xfId="1" applyNumberFormat="1" applyFont="1" applyFill="1" applyBorder="1" applyAlignment="1" applyProtection="1">
      <alignment horizontal="right"/>
    </xf>
    <xf numFmtId="1" fontId="2" fillId="4" borderId="8" xfId="1" applyNumberFormat="1" applyFont="1" applyFill="1" applyBorder="1" applyAlignment="1" applyProtection="1">
      <alignment horizontal="right"/>
      <protection locked="0"/>
    </xf>
    <xf numFmtId="1" fontId="2" fillId="4" borderId="1" xfId="1" applyNumberFormat="1" applyFont="1" applyFill="1" applyBorder="1" applyAlignment="1" applyProtection="1">
      <alignment horizontal="right" vertical="center"/>
    </xf>
    <xf numFmtId="1" fontId="2" fillId="4" borderId="8" xfId="1" applyNumberFormat="1" applyFont="1" applyFill="1" applyBorder="1" applyAlignment="1" applyProtection="1">
      <alignment horizontal="right"/>
    </xf>
    <xf numFmtId="1" fontId="2" fillId="4" borderId="1" xfId="1" applyNumberFormat="1" applyFont="1" applyFill="1" applyBorder="1" applyAlignment="1" applyProtection="1">
      <alignment horizontal="right"/>
    </xf>
    <xf numFmtId="49" fontId="0" fillId="4" borderId="3" xfId="0" applyNumberFormat="1" applyFill="1" applyBorder="1" applyAlignment="1">
      <alignment horizontal="center" vertical="center"/>
    </xf>
    <xf numFmtId="49" fontId="0" fillId="4" borderId="14" xfId="0" applyNumberFormat="1" applyFill="1" applyBorder="1" applyAlignment="1">
      <alignment horizontal="center"/>
    </xf>
    <xf numFmtId="49" fontId="2" fillId="4" borderId="11" xfId="0" applyNumberFormat="1" applyFont="1" applyFill="1" applyBorder="1" applyAlignment="1">
      <alignment horizontal="center"/>
    </xf>
    <xf numFmtId="49" fontId="0" fillId="4" borderId="13" xfId="0" applyNumberFormat="1" applyFill="1" applyBorder="1" applyAlignment="1">
      <alignment horizontal="center" vertical="center"/>
    </xf>
    <xf numFmtId="49" fontId="0" fillId="4" borderId="13" xfId="0" applyNumberFormat="1" applyFill="1" applyBorder="1" applyAlignment="1">
      <alignment horizontal="center"/>
    </xf>
    <xf numFmtId="49" fontId="0" fillId="4" borderId="3" xfId="0" applyNumberFormat="1" applyFill="1" applyBorder="1" applyAlignment="1">
      <alignment horizontal="center"/>
    </xf>
    <xf numFmtId="49" fontId="0" fillId="4" borderId="13" xfId="0" applyNumberFormat="1" applyFill="1" applyBorder="1" applyAlignment="1" applyProtection="1">
      <alignment horizontal="center"/>
    </xf>
    <xf numFmtId="1" fontId="2" fillId="4" borderId="1" xfId="1" applyNumberFormat="1" applyFont="1" applyFill="1" applyBorder="1" applyAlignment="1" applyProtection="1">
      <alignment horizontal="right"/>
      <protection locked="0"/>
    </xf>
    <xf numFmtId="1" fontId="2" fillId="4" borderId="6" xfId="1" applyNumberFormat="1" applyFont="1" applyFill="1" applyBorder="1" applyAlignment="1" applyProtection="1">
      <alignment horizontal="right"/>
      <protection locked="0"/>
    </xf>
    <xf numFmtId="1" fontId="2" fillId="4" borderId="3" xfId="1" applyNumberFormat="1" applyFont="1" applyFill="1" applyBorder="1" applyAlignment="1" applyProtection="1">
      <alignment horizontal="right" vertical="center"/>
    </xf>
    <xf numFmtId="1" fontId="2" fillId="6" borderId="0" xfId="0" applyNumberFormat="1" applyFont="1" applyFill="1"/>
    <xf numFmtId="1" fontId="2" fillId="3" borderId="0" xfId="0" applyNumberFormat="1" applyFont="1" applyFill="1" applyProtection="1"/>
    <xf numFmtId="1" fontId="2" fillId="0" borderId="0" xfId="0" applyNumberFormat="1" applyFont="1" applyFill="1"/>
    <xf numFmtId="1" fontId="2" fillId="6" borderId="0" xfId="0" applyNumberFormat="1" applyFont="1" applyFill="1" applyBorder="1"/>
    <xf numFmtId="1" fontId="2" fillId="3" borderId="0" xfId="0" applyNumberFormat="1" applyFont="1" applyFill="1" applyBorder="1" applyProtection="1"/>
    <xf numFmtId="1" fontId="2" fillId="4" borderId="13" xfId="1" applyNumberFormat="1" applyFont="1" applyFill="1" applyBorder="1" applyAlignment="1" applyProtection="1">
      <alignment horizontal="right"/>
      <protection locked="0"/>
    </xf>
    <xf numFmtId="1" fontId="2" fillId="4" borderId="14" xfId="1" applyNumberFormat="1" applyFont="1" applyFill="1" applyBorder="1" applyAlignment="1" applyProtection="1">
      <alignment horizontal="right"/>
    </xf>
    <xf numFmtId="1" fontId="2" fillId="4" borderId="11" xfId="1" applyNumberFormat="1" applyFont="1" applyFill="1" applyBorder="1" applyAlignment="1" applyProtection="1">
      <alignment horizontal="right"/>
    </xf>
    <xf numFmtId="0" fontId="0" fillId="4" borderId="1" xfId="0" applyNumberFormat="1" applyFill="1" applyBorder="1" applyAlignment="1" applyProtection="1">
      <protection locked="0"/>
    </xf>
    <xf numFmtId="0" fontId="2" fillId="3" borderId="1" xfId="0" applyFont="1" applyFill="1" applyBorder="1" applyProtection="1">
      <protection locked="0"/>
    </xf>
    <xf numFmtId="49" fontId="2" fillId="4" borderId="0" xfId="0" applyNumberFormat="1" applyFont="1" applyFill="1" applyAlignment="1" applyProtection="1">
      <alignment horizontal="left"/>
      <protection locked="0"/>
    </xf>
    <xf numFmtId="0" fontId="4" fillId="4" borderId="0" xfId="0" applyFont="1" applyFill="1" applyAlignment="1" applyProtection="1">
      <alignment horizontal="center"/>
      <protection locked="0"/>
    </xf>
    <xf numFmtId="166" fontId="0" fillId="4" borderId="1" xfId="1" applyNumberFormat="1" applyFont="1" applyFill="1" applyBorder="1" applyAlignment="1" applyProtection="1">
      <alignment horizontal="right"/>
    </xf>
    <xf numFmtId="165" fontId="2" fillId="4" borderId="0" xfId="0" applyNumberFormat="1" applyFont="1" applyFill="1" applyProtection="1"/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0" fillId="4" borderId="1" xfId="0" applyNumberFormat="1" applyFill="1" applyBorder="1" applyAlignment="1" applyProtection="1"/>
    <xf numFmtId="1" fontId="1" fillId="0" borderId="1" xfId="1" applyNumberFormat="1" applyFont="1" applyFill="1" applyBorder="1" applyAlignment="1" applyProtection="1">
      <alignment horizontal="right"/>
      <protection locked="0"/>
    </xf>
    <xf numFmtId="1" fontId="1" fillId="0" borderId="3" xfId="1" applyNumberFormat="1" applyFont="1" applyFill="1" applyBorder="1" applyAlignment="1" applyProtection="1">
      <alignment horizontal="right"/>
      <protection locked="0"/>
    </xf>
    <xf numFmtId="1" fontId="1" fillId="0" borderId="1" xfId="1" applyNumberFormat="1" applyFont="1" applyFill="1" applyBorder="1" applyAlignment="1" applyProtection="1">
      <alignment horizontal="right" vertical="center"/>
    </xf>
    <xf numFmtId="1" fontId="1" fillId="0" borderId="1" xfId="1" applyNumberFormat="1" applyFont="1" applyFill="1" applyBorder="1" applyAlignment="1" applyProtection="1">
      <alignment horizontal="right"/>
    </xf>
    <xf numFmtId="1" fontId="2" fillId="3" borderId="0" xfId="0" applyNumberFormat="1" applyFont="1" applyFill="1"/>
    <xf numFmtId="1" fontId="1" fillId="0" borderId="0" xfId="1" applyNumberFormat="1" applyFont="1" applyFill="1" applyBorder="1" applyAlignment="1" applyProtection="1">
      <alignment horizontal="right"/>
      <protection locked="0"/>
    </xf>
    <xf numFmtId="1" fontId="1" fillId="0" borderId="8" xfId="1" applyNumberFormat="1" applyFont="1" applyFill="1" applyBorder="1" applyAlignment="1" applyProtection="1">
      <alignment horizontal="right"/>
      <protection locked="0"/>
    </xf>
    <xf numFmtId="1" fontId="1" fillId="0" borderId="6" xfId="1" applyNumberFormat="1" applyFont="1" applyFill="1" applyBorder="1" applyAlignment="1" applyProtection="1">
      <alignment horizontal="right" vertical="center"/>
      <protection locked="0"/>
    </xf>
    <xf numFmtId="1" fontId="1" fillId="0" borderId="11" xfId="1" applyNumberFormat="1" applyFont="1" applyFill="1" applyBorder="1" applyAlignment="1" applyProtection="1">
      <alignment horizontal="right"/>
      <protection locked="0"/>
    </xf>
    <xf numFmtId="0" fontId="1" fillId="5" borderId="3" xfId="0" applyFont="1" applyFill="1" applyBorder="1" applyAlignment="1">
      <alignment horizontal="center"/>
    </xf>
    <xf numFmtId="0" fontId="0" fillId="5" borderId="11" xfId="0" applyFont="1" applyFill="1" applyBorder="1" applyAlignment="1">
      <alignment horizontal="center"/>
    </xf>
    <xf numFmtId="1" fontId="1" fillId="4" borderId="1" xfId="1" applyNumberFormat="1" applyFont="1" applyFill="1" applyBorder="1" applyAlignment="1" applyProtection="1">
      <alignment horizontal="right"/>
    </xf>
    <xf numFmtId="1" fontId="1" fillId="4" borderId="1" xfId="1" applyNumberFormat="1" applyFont="1" applyFill="1" applyBorder="1" applyAlignment="1" applyProtection="1">
      <alignment horizontal="right"/>
      <protection locked="0"/>
    </xf>
    <xf numFmtId="0" fontId="0" fillId="5" borderId="5" xfId="0" applyNumberFormat="1" applyFont="1" applyFill="1" applyBorder="1" applyAlignment="1" applyProtection="1">
      <alignment horizontal="center"/>
    </xf>
    <xf numFmtId="0" fontId="0" fillId="5" borderId="6" xfId="0" applyNumberFormat="1" applyFont="1" applyFill="1" applyBorder="1" applyAlignment="1" applyProtection="1">
      <alignment horizontal="center"/>
    </xf>
    <xf numFmtId="0" fontId="0" fillId="5" borderId="4" xfId="0" applyNumberFormat="1" applyFont="1" applyFill="1" applyBorder="1" applyAlignment="1" applyProtection="1">
      <alignment horizontal="center"/>
    </xf>
    <xf numFmtId="0" fontId="3" fillId="4" borderId="0" xfId="0" applyNumberFormat="1" applyFont="1" applyFill="1" applyBorder="1" applyAlignment="1" applyProtection="1">
      <alignment horizontal="center"/>
    </xf>
    <xf numFmtId="0" fontId="0" fillId="4" borderId="3" xfId="0" applyNumberFormat="1" applyFont="1" applyFill="1" applyBorder="1" applyAlignment="1" applyProtection="1"/>
    <xf numFmtId="0" fontId="0" fillId="4" borderId="5" xfId="0" applyNumberFormat="1" applyFont="1" applyFill="1" applyBorder="1" applyAlignment="1" applyProtection="1"/>
    <xf numFmtId="0" fontId="0" fillId="4" borderId="10" xfId="0" applyNumberFormat="1" applyFill="1" applyBorder="1" applyAlignment="1" applyProtection="1">
      <alignment wrapText="1"/>
    </xf>
    <xf numFmtId="0" fontId="0" fillId="4" borderId="8" xfId="0" applyNumberFormat="1" applyFont="1" applyFill="1" applyBorder="1" applyAlignment="1" applyProtection="1">
      <alignment wrapText="1"/>
    </xf>
    <xf numFmtId="0" fontId="0" fillId="4" borderId="7" xfId="0" applyNumberFormat="1" applyFill="1" applyBorder="1" applyAlignment="1" applyProtection="1">
      <alignment horizontal="left"/>
    </xf>
    <xf numFmtId="0" fontId="0" fillId="4" borderId="1" xfId="0" applyNumberFormat="1" applyFont="1" applyFill="1" applyBorder="1" applyAlignment="1" applyProtection="1">
      <alignment horizontal="left"/>
    </xf>
    <xf numFmtId="0" fontId="0" fillId="4" borderId="5" xfId="0" applyNumberFormat="1" applyFill="1" applyBorder="1" applyAlignment="1" applyProtection="1">
      <alignment horizontal="left" wrapText="1"/>
    </xf>
    <xf numFmtId="0" fontId="0" fillId="4" borderId="6" xfId="0" applyNumberFormat="1" applyFont="1" applyFill="1" applyBorder="1" applyAlignment="1" applyProtection="1">
      <alignment horizontal="left" wrapText="1"/>
    </xf>
    <xf numFmtId="0" fontId="1" fillId="4" borderId="11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3" xfId="0" applyNumberFormat="1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1" fillId="5" borderId="14" xfId="0" applyNumberFormat="1" applyFont="1" applyFill="1" applyBorder="1" applyAlignment="1" applyProtection="1">
      <alignment horizontal="center"/>
    </xf>
    <xf numFmtId="0" fontId="0" fillId="4" borderId="13" xfId="0" applyNumberFormat="1" applyFont="1" applyFill="1" applyBorder="1" applyAlignment="1" applyProtection="1"/>
    <xf numFmtId="0" fontId="0" fillId="4" borderId="7" xfId="0" applyNumberFormat="1" applyFont="1" applyFill="1" applyBorder="1" applyAlignment="1" applyProtection="1"/>
    <xf numFmtId="0" fontId="3" fillId="4" borderId="5" xfId="0" applyNumberFormat="1" applyFont="1" applyFill="1" applyBorder="1" applyAlignment="1" applyProtection="1">
      <alignment horizontal="left"/>
    </xf>
    <xf numFmtId="0" fontId="3" fillId="4" borderId="6" xfId="0" applyNumberFormat="1" applyFont="1" applyFill="1" applyBorder="1" applyAlignment="1" applyProtection="1">
      <alignment horizontal="left"/>
    </xf>
    <xf numFmtId="0" fontId="3" fillId="4" borderId="4" xfId="0" applyNumberFormat="1" applyFont="1" applyFill="1" applyBorder="1" applyAlignment="1" applyProtection="1">
      <alignment horizontal="left"/>
    </xf>
    <xf numFmtId="0" fontId="0" fillId="4" borderId="5" xfId="0" applyNumberFormat="1" applyFill="1" applyBorder="1" applyAlignment="1" applyProtection="1">
      <alignment horizontal="center" vertical="center"/>
    </xf>
    <xf numFmtId="0" fontId="0" fillId="4" borderId="6" xfId="0" applyNumberFormat="1" applyFont="1" applyFill="1" applyBorder="1" applyAlignment="1" applyProtection="1">
      <alignment horizontal="center" vertical="center"/>
    </xf>
    <xf numFmtId="0" fontId="0" fillId="4" borderId="4" xfId="0" applyNumberFormat="1" applyFont="1" applyFill="1" applyBorder="1" applyAlignment="1" applyProtection="1">
      <alignment horizontal="center" vertical="center"/>
    </xf>
    <xf numFmtId="0" fontId="3" fillId="4" borderId="10" xfId="0" applyNumberFormat="1" applyFont="1" applyFill="1" applyBorder="1" applyAlignment="1" applyProtection="1">
      <alignment wrapText="1"/>
    </xf>
    <xf numFmtId="0" fontId="3" fillId="4" borderId="8" xfId="0" applyNumberFormat="1" applyFont="1" applyFill="1" applyBorder="1" applyAlignment="1" applyProtection="1">
      <alignment wrapText="1"/>
    </xf>
    <xf numFmtId="0" fontId="0" fillId="4" borderId="1" xfId="0" applyNumberFormat="1" applyFont="1" applyFill="1" applyBorder="1" applyAlignment="1" applyProtection="1"/>
    <xf numFmtId="0" fontId="0" fillId="4" borderId="5" xfId="0" applyNumberFormat="1" applyFill="1" applyBorder="1" applyAlignment="1" applyProtection="1">
      <alignment horizontal="left"/>
    </xf>
    <xf numFmtId="0" fontId="0" fillId="4" borderId="6" xfId="0" applyNumberFormat="1" applyFont="1" applyFill="1" applyBorder="1" applyAlignment="1" applyProtection="1">
      <alignment horizontal="left"/>
    </xf>
    <xf numFmtId="0" fontId="0" fillId="4" borderId="4" xfId="0" applyNumberFormat="1" applyFont="1" applyFill="1" applyBorder="1" applyAlignment="1" applyProtection="1">
      <alignment horizontal="left"/>
    </xf>
    <xf numFmtId="0" fontId="3" fillId="4" borderId="10" xfId="0" applyNumberFormat="1" applyFont="1" applyFill="1" applyBorder="1" applyAlignment="1" applyProtection="1"/>
    <xf numFmtId="0" fontId="3" fillId="4" borderId="8" xfId="0" applyNumberFormat="1" applyFont="1" applyFill="1" applyBorder="1" applyAlignment="1" applyProtection="1"/>
    <xf numFmtId="0" fontId="0" fillId="4" borderId="10" xfId="0" applyNumberFormat="1" applyFill="1" applyBorder="1" applyAlignment="1" applyProtection="1">
      <alignment horizontal="left"/>
    </xf>
    <xf numFmtId="0" fontId="0" fillId="4" borderId="8" xfId="0" applyNumberFormat="1" applyFont="1" applyFill="1" applyBorder="1" applyAlignment="1" applyProtection="1">
      <alignment horizontal="left"/>
    </xf>
    <xf numFmtId="0" fontId="0" fillId="4" borderId="3" xfId="0" applyNumberFormat="1" applyFill="1" applyBorder="1" applyAlignment="1" applyProtection="1"/>
    <xf numFmtId="0" fontId="0" fillId="4" borderId="13" xfId="0" applyNumberFormat="1" applyFill="1" applyBorder="1" applyAlignment="1" applyProtection="1"/>
    <xf numFmtId="0" fontId="3" fillId="4" borderId="10" xfId="0" applyNumberFormat="1" applyFont="1" applyFill="1" applyBorder="1" applyAlignment="1" applyProtection="1">
      <alignment horizontal="left"/>
    </xf>
    <xf numFmtId="0" fontId="3" fillId="4" borderId="8" xfId="0" applyNumberFormat="1" applyFont="1" applyFill="1" applyBorder="1" applyAlignment="1" applyProtection="1">
      <alignment horizontal="left"/>
    </xf>
    <xf numFmtId="0" fontId="0" fillId="4" borderId="3" xfId="0" applyNumberFormat="1" applyFill="1" applyBorder="1" applyAlignment="1" applyProtection="1">
      <alignment wrapText="1"/>
    </xf>
    <xf numFmtId="0" fontId="0" fillId="4" borderId="3" xfId="0" applyNumberFormat="1" applyFont="1" applyFill="1" applyBorder="1" applyAlignment="1" applyProtection="1">
      <alignment wrapText="1"/>
    </xf>
    <xf numFmtId="0" fontId="1" fillId="3" borderId="3" xfId="0" applyNumberFormat="1" applyFont="1" applyFill="1" applyBorder="1" applyAlignment="1" applyProtection="1">
      <alignment horizontal="center" vertical="center"/>
    </xf>
    <xf numFmtId="0" fontId="1" fillId="3" borderId="11" xfId="0" applyNumberFormat="1" applyFont="1" applyFill="1" applyBorder="1" applyAlignment="1" applyProtection="1">
      <alignment horizontal="center" vertical="center"/>
    </xf>
    <xf numFmtId="0" fontId="3" fillId="4" borderId="3" xfId="0" applyNumberFormat="1" applyFont="1" applyFill="1" applyBorder="1" applyAlignment="1" applyProtection="1"/>
    <xf numFmtId="0" fontId="1" fillId="2" borderId="11" xfId="0" applyNumberFormat="1" applyFont="1" applyFill="1" applyBorder="1" applyAlignment="1" applyProtection="1">
      <alignment horizontal="center" vertical="center"/>
    </xf>
    <xf numFmtId="0" fontId="1" fillId="5" borderId="11" xfId="0" applyNumberFormat="1" applyFont="1" applyFill="1" applyBorder="1" applyAlignment="1" applyProtection="1">
      <alignment horizontal="center"/>
    </xf>
    <xf numFmtId="0" fontId="0" fillId="4" borderId="5" xfId="0" applyNumberFormat="1" applyFont="1" applyFill="1" applyBorder="1" applyAlignment="1" applyProtection="1">
      <alignment wrapText="1"/>
    </xf>
    <xf numFmtId="0" fontId="0" fillId="4" borderId="14" xfId="0" applyNumberFormat="1" applyFill="1" applyBorder="1" applyAlignment="1" applyProtection="1"/>
    <xf numFmtId="0" fontId="0" fillId="4" borderId="14" xfId="0" applyNumberFormat="1" applyFont="1" applyFill="1" applyBorder="1" applyAlignment="1" applyProtection="1"/>
    <xf numFmtId="0" fontId="0" fillId="4" borderId="15" xfId="0" applyNumberFormat="1" applyFont="1" applyFill="1" applyBorder="1" applyAlignment="1" applyProtection="1"/>
    <xf numFmtId="0" fontId="5" fillId="4" borderId="3" xfId="0" applyNumberFormat="1" applyFont="1" applyFill="1" applyBorder="1" applyAlignment="1" applyProtection="1">
      <alignment horizontal="center" vertical="center"/>
    </xf>
    <xf numFmtId="0" fontId="5" fillId="4" borderId="11" xfId="0" applyNumberFormat="1" applyFont="1" applyFill="1" applyBorder="1" applyAlignment="1" applyProtection="1">
      <alignment horizontal="center" vertical="center"/>
    </xf>
    <xf numFmtId="0" fontId="0" fillId="4" borderId="7" xfId="0" applyNumberFormat="1" applyFill="1" applyBorder="1" applyAlignment="1" applyProtection="1"/>
  </cellXfs>
  <cellStyles count="3">
    <cellStyle name="Грошовий [0]" xfId="1" builtinId="7"/>
    <cellStyle name="Денежный [0] 2" xfId="2"/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IU86"/>
  <sheetViews>
    <sheetView topLeftCell="A10" workbookViewId="0">
      <selection activeCell="K25" sqref="K25"/>
    </sheetView>
  </sheetViews>
  <sheetFormatPr defaultRowHeight="12.75"/>
  <cols>
    <col min="1" max="1" width="7.140625" style="1" customWidth="1"/>
    <col min="2" max="3" width="3.140625" style="1" customWidth="1"/>
    <col min="4" max="4" width="4.28515625" style="1" customWidth="1"/>
    <col min="5" max="5" width="8.7109375" style="1" customWidth="1"/>
    <col min="6" max="6" width="16.42578125" style="1" customWidth="1"/>
    <col min="7" max="7" width="3.42578125" style="1" customWidth="1"/>
    <col min="8" max="8" width="6.42578125" style="1" customWidth="1"/>
    <col min="9" max="9" width="10.42578125" style="1" customWidth="1"/>
    <col min="10" max="10" width="7.85546875" style="1" customWidth="1"/>
    <col min="11" max="11" width="16" style="47" customWidth="1"/>
    <col min="12" max="12" width="19.5703125" style="1" customWidth="1"/>
    <col min="13" max="13" width="10.42578125" style="1" customWidth="1"/>
    <col min="14" max="14" width="16.42578125" style="1" customWidth="1"/>
    <col min="15" max="15" width="13.85546875" style="1" customWidth="1"/>
    <col min="16" max="16" width="0" style="1" hidden="1" customWidth="1"/>
    <col min="17" max="255" width="9.140625" style="1"/>
  </cols>
  <sheetData>
    <row r="1" spans="1:18">
      <c r="A1" s="58" t="s">
        <v>36</v>
      </c>
      <c r="E1" s="58" t="s">
        <v>36</v>
      </c>
      <c r="F1" s="58" t="s">
        <v>36</v>
      </c>
      <c r="G1" s="58" t="s">
        <v>36</v>
      </c>
      <c r="H1" s="47"/>
      <c r="I1" s="57" t="s">
        <v>36</v>
      </c>
      <c r="J1" s="47"/>
      <c r="K1" s="56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49"/>
      <c r="L2" s="48" t="s">
        <v>35</v>
      </c>
      <c r="N2" s="19"/>
    </row>
    <row r="3" spans="1:18">
      <c r="B3" s="2"/>
      <c r="C3" s="2"/>
      <c r="D3" s="2"/>
      <c r="E3" s="2"/>
      <c r="F3" s="2"/>
      <c r="G3" s="2"/>
      <c r="H3" s="2"/>
      <c r="I3" s="2"/>
      <c r="J3" s="2" t="s">
        <v>105</v>
      </c>
      <c r="K3" s="108"/>
      <c r="L3" s="59" t="s">
        <v>111</v>
      </c>
      <c r="N3" s="19"/>
    </row>
    <row r="4" spans="1:18">
      <c r="A4" s="49" t="s">
        <v>15</v>
      </c>
      <c r="B4" s="49"/>
      <c r="C4" s="50"/>
      <c r="D4" s="106" t="s">
        <v>109</v>
      </c>
      <c r="E4" s="51"/>
      <c r="F4" s="51"/>
      <c r="G4" s="51"/>
      <c r="H4" s="51"/>
      <c r="I4" s="107"/>
      <c r="J4" s="54"/>
      <c r="K4" s="55" t="s">
        <v>98</v>
      </c>
      <c r="L4" s="59" t="s">
        <v>106</v>
      </c>
      <c r="M4" s="1" t="s">
        <v>24</v>
      </c>
      <c r="N4" s="19"/>
    </row>
    <row r="5" spans="1:18">
      <c r="A5" s="2"/>
      <c r="B5" s="2"/>
      <c r="C5" s="2"/>
      <c r="D5" s="2"/>
      <c r="E5" s="2"/>
      <c r="F5" s="60" t="s">
        <v>99</v>
      </c>
      <c r="G5" s="2"/>
      <c r="H5" s="2"/>
      <c r="I5" s="2"/>
      <c r="J5" s="2"/>
      <c r="K5" s="49"/>
      <c r="L5" s="2"/>
    </row>
    <row r="6" spans="1:18" ht="27" customHeight="1">
      <c r="A6" s="11" t="s">
        <v>38</v>
      </c>
      <c r="B6" s="11"/>
      <c r="C6" s="11"/>
      <c r="D6" s="52"/>
      <c r="E6" s="52"/>
      <c r="F6" s="52"/>
      <c r="G6" s="52"/>
      <c r="H6" s="52"/>
      <c r="I6" s="52"/>
      <c r="J6" s="52"/>
      <c r="K6" s="52"/>
      <c r="L6" s="11"/>
    </row>
    <row r="7" spans="1:18" ht="15.75">
      <c r="A7" s="17" t="s">
        <v>110</v>
      </c>
      <c r="B7" s="11"/>
      <c r="C7" s="11"/>
      <c r="D7" s="52"/>
      <c r="E7" s="42"/>
      <c r="F7" s="42"/>
      <c r="G7" s="52"/>
      <c r="H7" s="53"/>
      <c r="I7" s="42"/>
      <c r="J7" s="52"/>
      <c r="K7" s="42"/>
      <c r="L7" s="11"/>
    </row>
    <row r="8" spans="1:18" ht="15.75">
      <c r="H8" s="23" t="s">
        <v>37</v>
      </c>
      <c r="J8" s="5"/>
      <c r="K8" s="109"/>
      <c r="L8" s="18">
        <v>1801003</v>
      </c>
    </row>
    <row r="9" spans="1:18" ht="5.25" customHeight="1">
      <c r="J9" s="5"/>
      <c r="K9" s="109"/>
      <c r="L9" s="8"/>
    </row>
    <row r="10" spans="1:18" ht="15" customHeight="1">
      <c r="A10" s="24" t="s">
        <v>4</v>
      </c>
      <c r="B10" s="12"/>
      <c r="C10" s="12"/>
      <c r="D10" s="12"/>
      <c r="E10" s="12"/>
      <c r="F10" s="24"/>
      <c r="G10" s="24"/>
      <c r="H10" s="24"/>
      <c r="I10" s="24"/>
      <c r="J10" s="24"/>
      <c r="K10" s="42"/>
      <c r="L10" s="12"/>
    </row>
    <row r="11" spans="1:18">
      <c r="L11" s="6"/>
    </row>
    <row r="12" spans="1:18" ht="23.25" customHeight="1">
      <c r="A12" s="179" t="s">
        <v>26</v>
      </c>
      <c r="B12" s="179"/>
      <c r="C12" s="179"/>
      <c r="D12" s="179"/>
      <c r="E12" s="179"/>
      <c r="F12" s="179"/>
      <c r="G12" s="179"/>
      <c r="H12" s="179"/>
      <c r="I12" s="179"/>
      <c r="J12" s="61" t="s">
        <v>3</v>
      </c>
      <c r="K12" s="62" t="s">
        <v>18</v>
      </c>
      <c r="L12" s="143" t="s">
        <v>49</v>
      </c>
      <c r="M12" s="1" t="s">
        <v>102</v>
      </c>
    </row>
    <row r="13" spans="1:18" ht="16.5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63" t="s">
        <v>17</v>
      </c>
      <c r="K13" s="63" t="s">
        <v>22</v>
      </c>
      <c r="L13" s="144"/>
    </row>
    <row r="14" spans="1:18">
      <c r="A14" s="174">
        <v>1</v>
      </c>
      <c r="B14" s="174"/>
      <c r="C14" s="174"/>
      <c r="D14" s="174"/>
      <c r="E14" s="174"/>
      <c r="F14" s="174"/>
      <c r="G14" s="174"/>
      <c r="H14" s="174"/>
      <c r="I14" s="174"/>
      <c r="J14" s="80">
        <v>2</v>
      </c>
      <c r="K14" s="124">
        <v>3</v>
      </c>
      <c r="L14" s="80">
        <v>4</v>
      </c>
    </row>
    <row r="15" spans="1:18" ht="23.25" customHeight="1">
      <c r="A15" s="168" t="s">
        <v>39</v>
      </c>
      <c r="B15" s="169"/>
      <c r="C15" s="169"/>
      <c r="D15" s="169"/>
      <c r="E15" s="169"/>
      <c r="F15" s="169"/>
      <c r="G15" s="169"/>
      <c r="H15" s="169"/>
      <c r="I15" s="175"/>
      <c r="J15" s="88" t="s">
        <v>64</v>
      </c>
      <c r="K15" s="122">
        <v>13231</v>
      </c>
      <c r="L15" s="97">
        <v>1908</v>
      </c>
      <c r="M15" s="99">
        <f>K15</f>
        <v>13231</v>
      </c>
      <c r="N15" s="102">
        <f>K15-M15</f>
        <v>0</v>
      </c>
      <c r="O15" s="4"/>
      <c r="P15" s="4"/>
      <c r="Q15" s="4"/>
      <c r="R15" s="4"/>
    </row>
    <row r="16" spans="1:18">
      <c r="A16" s="176" t="s">
        <v>10</v>
      </c>
      <c r="B16" s="177"/>
      <c r="C16" s="177"/>
      <c r="D16" s="177"/>
      <c r="E16" s="177"/>
      <c r="F16" s="177"/>
      <c r="G16" s="177"/>
      <c r="H16" s="177"/>
      <c r="I16" s="178"/>
      <c r="J16" s="89" t="s">
        <v>65</v>
      </c>
      <c r="K16" s="120">
        <v>10218</v>
      </c>
      <c r="L16" s="81">
        <v>1678</v>
      </c>
      <c r="M16" s="99">
        <f>K16</f>
        <v>10218</v>
      </c>
      <c r="N16" s="102">
        <f t="shared" ref="N16:N42" si="0">K16-M16</f>
        <v>0</v>
      </c>
    </row>
    <row r="17" spans="1:21">
      <c r="A17" s="160" t="s">
        <v>30</v>
      </c>
      <c r="B17" s="161"/>
      <c r="C17" s="161"/>
      <c r="D17" s="161"/>
      <c r="E17" s="161"/>
      <c r="F17" s="161"/>
      <c r="G17" s="161"/>
      <c r="H17" s="161"/>
      <c r="I17" s="161"/>
      <c r="J17" s="90"/>
      <c r="K17" s="121"/>
      <c r="L17" s="74"/>
      <c r="M17" s="99">
        <f>K17</f>
        <v>0</v>
      </c>
      <c r="N17" s="102">
        <f t="shared" si="0"/>
        <v>0</v>
      </c>
    </row>
    <row r="18" spans="1:21">
      <c r="A18" s="147" t="s">
        <v>20</v>
      </c>
      <c r="B18" s="156"/>
      <c r="C18" s="156"/>
      <c r="D18" s="156"/>
      <c r="E18" s="156"/>
      <c r="F18" s="156"/>
      <c r="G18" s="156"/>
      <c r="H18" s="156"/>
      <c r="I18" s="156"/>
      <c r="J18" s="91" t="s">
        <v>66</v>
      </c>
      <c r="K18" s="117">
        <f>K15-K16</f>
        <v>3013</v>
      </c>
      <c r="L18" s="72">
        <v>230</v>
      </c>
      <c r="M18" s="98">
        <f>M15-ABS(M16)+ABS(M19)</f>
        <v>3013</v>
      </c>
      <c r="N18" s="102">
        <f t="shared" si="0"/>
        <v>0</v>
      </c>
    </row>
    <row r="19" spans="1:21">
      <c r="A19" s="146" t="s">
        <v>32</v>
      </c>
      <c r="B19" s="146"/>
      <c r="C19" s="146"/>
      <c r="D19" s="146"/>
      <c r="E19" s="146"/>
      <c r="F19" s="146"/>
      <c r="G19" s="146"/>
      <c r="H19" s="146"/>
      <c r="I19" s="147"/>
      <c r="J19" s="92" t="s">
        <v>67</v>
      </c>
      <c r="K19" s="118"/>
      <c r="L19" s="71"/>
      <c r="M19" s="99">
        <f t="shared" ref="M19:M26" si="1">K19</f>
        <v>0</v>
      </c>
      <c r="N19" s="102">
        <f t="shared" si="0"/>
        <v>0</v>
      </c>
    </row>
    <row r="20" spans="1:21">
      <c r="A20" s="132" t="s">
        <v>19</v>
      </c>
      <c r="B20" s="132"/>
      <c r="C20" s="132"/>
      <c r="D20" s="132"/>
      <c r="E20" s="132"/>
      <c r="F20" s="132"/>
      <c r="G20" s="132"/>
      <c r="H20" s="132"/>
      <c r="I20" s="133"/>
      <c r="J20" s="89" t="s">
        <v>68</v>
      </c>
      <c r="K20" s="115">
        <v>618</v>
      </c>
      <c r="L20" s="103">
        <v>1336</v>
      </c>
      <c r="M20" s="99">
        <f t="shared" si="1"/>
        <v>618</v>
      </c>
      <c r="N20" s="102">
        <f t="shared" si="0"/>
        <v>0</v>
      </c>
      <c r="O20" s="23">
        <f>146000*1.2</f>
        <v>175200</v>
      </c>
    </row>
    <row r="21" spans="1:21" ht="25.5" customHeight="1">
      <c r="A21" s="138" t="s">
        <v>104</v>
      </c>
      <c r="B21" s="139"/>
      <c r="C21" s="139"/>
      <c r="D21" s="139"/>
      <c r="E21" s="139"/>
      <c r="F21" s="139"/>
      <c r="G21" s="139"/>
      <c r="H21" s="139"/>
      <c r="I21" s="139"/>
      <c r="J21" s="25" t="s">
        <v>95</v>
      </c>
      <c r="K21" s="115"/>
      <c r="L21" s="103"/>
      <c r="M21" s="99">
        <f t="shared" si="1"/>
        <v>0</v>
      </c>
      <c r="N21" s="102">
        <f t="shared" si="0"/>
        <v>0</v>
      </c>
    </row>
    <row r="22" spans="1:21">
      <c r="A22" s="132" t="s">
        <v>2</v>
      </c>
      <c r="B22" s="132"/>
      <c r="C22" s="132"/>
      <c r="D22" s="132"/>
      <c r="E22" s="132"/>
      <c r="F22" s="132"/>
      <c r="G22" s="132"/>
      <c r="H22" s="132"/>
      <c r="I22" s="133"/>
      <c r="J22" s="92" t="s">
        <v>69</v>
      </c>
      <c r="K22" s="115">
        <v>595</v>
      </c>
      <c r="L22" s="103">
        <v>519</v>
      </c>
      <c r="M22" s="99">
        <f t="shared" si="1"/>
        <v>595</v>
      </c>
      <c r="N22" s="102">
        <f t="shared" si="0"/>
        <v>0</v>
      </c>
    </row>
    <row r="23" spans="1:21">
      <c r="A23" s="132" t="s">
        <v>9</v>
      </c>
      <c r="B23" s="132"/>
      <c r="C23" s="132"/>
      <c r="D23" s="132"/>
      <c r="E23" s="132"/>
      <c r="F23" s="132"/>
      <c r="G23" s="132"/>
      <c r="H23" s="132"/>
      <c r="I23" s="133"/>
      <c r="J23" s="92" t="s">
        <v>70</v>
      </c>
      <c r="K23" s="115">
        <v>148</v>
      </c>
      <c r="L23" s="103">
        <v>172</v>
      </c>
      <c r="M23" s="99">
        <f t="shared" si="1"/>
        <v>148</v>
      </c>
      <c r="N23" s="102">
        <f t="shared" si="0"/>
        <v>0</v>
      </c>
      <c r="U23" s="1">
        <f>6800-4578</f>
        <v>2222</v>
      </c>
    </row>
    <row r="24" spans="1:21">
      <c r="A24" s="132" t="s">
        <v>1</v>
      </c>
      <c r="B24" s="132"/>
      <c r="C24" s="132"/>
      <c r="D24" s="132"/>
      <c r="E24" s="132"/>
      <c r="F24" s="132"/>
      <c r="G24" s="132"/>
      <c r="H24" s="132"/>
      <c r="I24" s="133"/>
      <c r="J24" s="89" t="s">
        <v>71</v>
      </c>
      <c r="K24" s="115">
        <v>2733</v>
      </c>
      <c r="L24" s="103">
        <v>864</v>
      </c>
      <c r="M24" s="99">
        <f t="shared" si="1"/>
        <v>2733</v>
      </c>
      <c r="N24" s="102">
        <f t="shared" si="0"/>
        <v>0</v>
      </c>
      <c r="U24" s="1">
        <v>608</v>
      </c>
    </row>
    <row r="25" spans="1:21" ht="27" customHeight="1">
      <c r="A25" s="134" t="s">
        <v>96</v>
      </c>
      <c r="B25" s="135"/>
      <c r="C25" s="135"/>
      <c r="D25" s="135"/>
      <c r="E25" s="135"/>
      <c r="F25" s="135"/>
      <c r="G25" s="135"/>
      <c r="H25" s="135"/>
      <c r="I25" s="135"/>
      <c r="J25" s="82" t="s">
        <v>97</v>
      </c>
      <c r="K25" s="120"/>
      <c r="L25" s="81"/>
      <c r="M25" s="99">
        <f t="shared" si="1"/>
        <v>0</v>
      </c>
      <c r="N25" s="102">
        <f t="shared" si="0"/>
        <v>0</v>
      </c>
      <c r="U25" s="1">
        <f>454+114+2152</f>
        <v>2720</v>
      </c>
    </row>
    <row r="26" spans="1:21">
      <c r="A26" s="160" t="s">
        <v>23</v>
      </c>
      <c r="B26" s="161"/>
      <c r="C26" s="161"/>
      <c r="D26" s="161"/>
      <c r="E26" s="161"/>
      <c r="F26" s="161"/>
      <c r="G26" s="161"/>
      <c r="H26" s="161"/>
      <c r="I26" s="161"/>
      <c r="J26" s="90"/>
      <c r="K26" s="121"/>
      <c r="L26" s="74"/>
      <c r="M26" s="99">
        <f t="shared" si="1"/>
        <v>0</v>
      </c>
      <c r="N26" s="102">
        <f t="shared" si="0"/>
        <v>0</v>
      </c>
      <c r="U26" s="1">
        <f>U23+U24-U25</f>
        <v>110</v>
      </c>
    </row>
    <row r="27" spans="1:21">
      <c r="A27" s="147" t="s">
        <v>20</v>
      </c>
      <c r="B27" s="156"/>
      <c r="C27" s="156"/>
      <c r="D27" s="156"/>
      <c r="E27" s="156"/>
      <c r="F27" s="156"/>
      <c r="G27" s="156"/>
      <c r="H27" s="156"/>
      <c r="I27" s="156"/>
      <c r="J27" s="91" t="s">
        <v>72</v>
      </c>
      <c r="K27" s="117">
        <v>155</v>
      </c>
      <c r="L27" s="72">
        <v>11</v>
      </c>
      <c r="M27" s="101">
        <f>M18-ABS(M19)+M20-ABS(M22)-ABS(M23)-ABS(M24)+ABS(M28)</f>
        <v>155</v>
      </c>
      <c r="N27" s="102">
        <f t="shared" si="0"/>
        <v>0</v>
      </c>
      <c r="O27" s="119">
        <f>K18+K20-K22-K23</f>
        <v>2888</v>
      </c>
    </row>
    <row r="28" spans="1:21">
      <c r="A28" s="146" t="s">
        <v>32</v>
      </c>
      <c r="B28" s="146"/>
      <c r="C28" s="146"/>
      <c r="D28" s="146"/>
      <c r="E28" s="146"/>
      <c r="F28" s="146"/>
      <c r="G28" s="146"/>
      <c r="H28" s="146"/>
      <c r="I28" s="147"/>
      <c r="J28" s="92" t="s">
        <v>73</v>
      </c>
      <c r="K28" s="87"/>
      <c r="L28" s="71"/>
      <c r="M28" s="99">
        <f t="shared" ref="M28:M35" si="2">K28</f>
        <v>0</v>
      </c>
      <c r="N28" s="102">
        <f t="shared" si="0"/>
        <v>0</v>
      </c>
    </row>
    <row r="29" spans="1:21">
      <c r="A29" s="132" t="s">
        <v>25</v>
      </c>
      <c r="B29" s="132"/>
      <c r="C29" s="132"/>
      <c r="D29" s="132"/>
      <c r="E29" s="132"/>
      <c r="F29" s="132"/>
      <c r="G29" s="132"/>
      <c r="H29" s="132"/>
      <c r="I29" s="133"/>
      <c r="J29" s="92" t="s">
        <v>74</v>
      </c>
      <c r="K29" s="95"/>
      <c r="L29" s="103"/>
      <c r="M29" s="99">
        <f t="shared" si="2"/>
        <v>0</v>
      </c>
      <c r="N29" s="102">
        <f t="shared" si="0"/>
        <v>0</v>
      </c>
    </row>
    <row r="30" spans="1:21">
      <c r="A30" s="132" t="s">
        <v>33</v>
      </c>
      <c r="B30" s="132"/>
      <c r="C30" s="132"/>
      <c r="D30" s="132"/>
      <c r="E30" s="132"/>
      <c r="F30" s="132"/>
      <c r="G30" s="132"/>
      <c r="H30" s="132"/>
      <c r="I30" s="133"/>
      <c r="J30" s="92" t="s">
        <v>75</v>
      </c>
      <c r="K30" s="95"/>
      <c r="L30" s="103"/>
      <c r="M30" s="99">
        <f t="shared" si="2"/>
        <v>0</v>
      </c>
      <c r="N30" s="102">
        <f t="shared" si="0"/>
        <v>0</v>
      </c>
    </row>
    <row r="31" spans="1:21">
      <c r="A31" s="132" t="s">
        <v>31</v>
      </c>
      <c r="B31" s="132"/>
      <c r="C31" s="132"/>
      <c r="D31" s="132"/>
      <c r="E31" s="132"/>
      <c r="F31" s="132"/>
      <c r="G31" s="132"/>
      <c r="H31" s="132"/>
      <c r="I31" s="133"/>
      <c r="J31" s="92" t="s">
        <v>76</v>
      </c>
      <c r="K31" s="95"/>
      <c r="L31" s="103"/>
      <c r="M31" s="99">
        <f t="shared" si="2"/>
        <v>0</v>
      </c>
      <c r="N31" s="102">
        <f t="shared" si="0"/>
        <v>0</v>
      </c>
    </row>
    <row r="32" spans="1:21">
      <c r="A32" s="132" t="s">
        <v>34</v>
      </c>
      <c r="B32" s="132"/>
      <c r="C32" s="132"/>
      <c r="D32" s="132"/>
      <c r="E32" s="132"/>
      <c r="F32" s="132"/>
      <c r="G32" s="132"/>
      <c r="H32" s="132"/>
      <c r="I32" s="133"/>
      <c r="J32" s="92" t="s">
        <v>77</v>
      </c>
      <c r="K32" s="95"/>
      <c r="L32" s="103"/>
      <c r="M32" s="99">
        <f t="shared" si="2"/>
        <v>0</v>
      </c>
      <c r="N32" s="102">
        <f t="shared" si="0"/>
        <v>0</v>
      </c>
    </row>
    <row r="33" spans="1:14">
      <c r="A33" s="132" t="s">
        <v>6</v>
      </c>
      <c r="B33" s="132"/>
      <c r="C33" s="132"/>
      <c r="D33" s="132"/>
      <c r="E33" s="132"/>
      <c r="F33" s="132"/>
      <c r="G33" s="132"/>
      <c r="H33" s="132"/>
      <c r="I33" s="133"/>
      <c r="J33" s="92" t="s">
        <v>78</v>
      </c>
      <c r="K33" s="95"/>
      <c r="L33" s="103"/>
      <c r="M33" s="99">
        <f t="shared" si="2"/>
        <v>0</v>
      </c>
      <c r="N33" s="102">
        <f t="shared" si="0"/>
        <v>0</v>
      </c>
    </row>
    <row r="34" spans="1:14">
      <c r="A34" s="132" t="s">
        <v>5</v>
      </c>
      <c r="B34" s="132"/>
      <c r="C34" s="132"/>
      <c r="D34" s="132"/>
      <c r="E34" s="132"/>
      <c r="F34" s="132"/>
      <c r="G34" s="132"/>
      <c r="H34" s="132"/>
      <c r="I34" s="133"/>
      <c r="J34" s="93" t="s">
        <v>79</v>
      </c>
      <c r="K34" s="96"/>
      <c r="L34" s="73"/>
      <c r="M34" s="99">
        <f t="shared" si="2"/>
        <v>0</v>
      </c>
      <c r="N34" s="102">
        <f t="shared" si="0"/>
        <v>0</v>
      </c>
    </row>
    <row r="35" spans="1:14" ht="12.75" customHeight="1">
      <c r="A35" s="154" t="s">
        <v>40</v>
      </c>
      <c r="B35" s="155"/>
      <c r="C35" s="155"/>
      <c r="D35" s="155"/>
      <c r="E35" s="155"/>
      <c r="F35" s="155"/>
      <c r="G35" s="155"/>
      <c r="H35" s="155"/>
      <c r="I35" s="155"/>
      <c r="J35" s="90"/>
      <c r="K35" s="84"/>
      <c r="L35" s="74"/>
      <c r="M35" s="99">
        <f t="shared" si="2"/>
        <v>0</v>
      </c>
      <c r="N35" s="102">
        <f t="shared" si="0"/>
        <v>0</v>
      </c>
    </row>
    <row r="36" spans="1:14">
      <c r="A36" s="147" t="s">
        <v>20</v>
      </c>
      <c r="B36" s="156"/>
      <c r="C36" s="156"/>
      <c r="D36" s="156"/>
      <c r="E36" s="156"/>
      <c r="F36" s="156"/>
      <c r="G36" s="156"/>
      <c r="H36" s="156"/>
      <c r="I36" s="156"/>
      <c r="J36" s="91" t="s">
        <v>80</v>
      </c>
      <c r="K36" s="85">
        <v>110</v>
      </c>
      <c r="L36" s="72">
        <v>11</v>
      </c>
      <c r="M36" s="101">
        <v>500</v>
      </c>
      <c r="N36" s="102">
        <f t="shared" si="0"/>
        <v>-390</v>
      </c>
    </row>
    <row r="37" spans="1:14">
      <c r="A37" s="146" t="s">
        <v>32</v>
      </c>
      <c r="B37" s="146"/>
      <c r="C37" s="146"/>
      <c r="D37" s="146"/>
      <c r="E37" s="146"/>
      <c r="F37" s="146"/>
      <c r="G37" s="146"/>
      <c r="H37" s="146"/>
      <c r="I37" s="147"/>
      <c r="J37" s="92" t="s">
        <v>81</v>
      </c>
      <c r="K37" s="87"/>
      <c r="L37" s="71"/>
      <c r="M37" s="99">
        <f>K37</f>
        <v>0</v>
      </c>
      <c r="N37" s="102">
        <f t="shared" si="0"/>
        <v>0</v>
      </c>
    </row>
    <row r="38" spans="1:14">
      <c r="A38" s="157" t="s">
        <v>41</v>
      </c>
      <c r="B38" s="158"/>
      <c r="C38" s="158"/>
      <c r="D38" s="158"/>
      <c r="E38" s="158"/>
      <c r="F38" s="158"/>
      <c r="G38" s="158"/>
      <c r="H38" s="158"/>
      <c r="I38" s="158"/>
      <c r="J38" s="92" t="s">
        <v>82</v>
      </c>
      <c r="K38" s="87"/>
      <c r="L38" s="71"/>
      <c r="M38" s="99">
        <f>K38</f>
        <v>0</v>
      </c>
      <c r="N38" s="102">
        <f t="shared" si="0"/>
        <v>0</v>
      </c>
    </row>
    <row r="39" spans="1:14">
      <c r="A39" s="162" t="s">
        <v>42</v>
      </c>
      <c r="B39" s="163"/>
      <c r="C39" s="163"/>
      <c r="D39" s="163"/>
      <c r="E39" s="163"/>
      <c r="F39" s="163"/>
      <c r="G39" s="163"/>
      <c r="H39" s="163"/>
      <c r="I39" s="163"/>
      <c r="J39" s="89" t="s">
        <v>83</v>
      </c>
      <c r="K39" s="83"/>
      <c r="L39" s="104"/>
      <c r="M39" s="99">
        <f>K39</f>
        <v>0</v>
      </c>
      <c r="N39" s="102">
        <f t="shared" si="0"/>
        <v>0</v>
      </c>
    </row>
    <row r="40" spans="1:14">
      <c r="A40" s="166" t="s">
        <v>101</v>
      </c>
      <c r="B40" s="167"/>
      <c r="C40" s="167"/>
      <c r="D40" s="167"/>
      <c r="E40" s="167"/>
      <c r="F40" s="167"/>
      <c r="G40" s="167"/>
      <c r="H40" s="167"/>
      <c r="I40" s="167"/>
      <c r="J40" s="90"/>
      <c r="K40" s="86"/>
      <c r="L40" s="105"/>
      <c r="M40" s="99">
        <f>K40</f>
        <v>0</v>
      </c>
      <c r="N40" s="102">
        <f t="shared" si="0"/>
        <v>0</v>
      </c>
    </row>
    <row r="41" spans="1:14">
      <c r="A41" s="136" t="s">
        <v>43</v>
      </c>
      <c r="B41" s="137"/>
      <c r="C41" s="137"/>
      <c r="D41" s="137"/>
      <c r="E41" s="137"/>
      <c r="F41" s="137"/>
      <c r="G41" s="137"/>
      <c r="H41" s="137"/>
      <c r="I41" s="137"/>
      <c r="J41" s="92" t="s">
        <v>84</v>
      </c>
      <c r="K41" s="87">
        <v>110</v>
      </c>
      <c r="L41" s="71">
        <v>11</v>
      </c>
      <c r="M41" s="101">
        <f>M36-ABS(M37)+M38+M39+ABS(M42)</f>
        <v>500</v>
      </c>
      <c r="N41" s="102">
        <f t="shared" si="0"/>
        <v>-390</v>
      </c>
    </row>
    <row r="42" spans="1:14">
      <c r="A42" s="165" t="s">
        <v>44</v>
      </c>
      <c r="B42" s="146"/>
      <c r="C42" s="146"/>
      <c r="D42" s="146"/>
      <c r="E42" s="146"/>
      <c r="F42" s="146"/>
      <c r="G42" s="146"/>
      <c r="H42" s="146"/>
      <c r="I42" s="147"/>
      <c r="J42" s="94" t="s">
        <v>85</v>
      </c>
      <c r="K42" s="87"/>
      <c r="L42" s="71"/>
      <c r="M42" s="100">
        <f>K42</f>
        <v>0</v>
      </c>
      <c r="N42" s="102">
        <f t="shared" si="0"/>
        <v>0</v>
      </c>
    </row>
    <row r="43" spans="1:14">
      <c r="A43" s="21"/>
      <c r="B43" s="21"/>
      <c r="C43" s="21"/>
      <c r="D43" s="21"/>
      <c r="E43" s="21"/>
      <c r="F43" s="43"/>
      <c r="G43" s="43"/>
      <c r="H43" s="43"/>
      <c r="I43" s="43"/>
      <c r="J43" s="44"/>
      <c r="K43" s="45"/>
      <c r="M43" s="47"/>
    </row>
    <row r="44" spans="1:14">
      <c r="A44" s="21"/>
      <c r="B44" s="21"/>
      <c r="C44" s="21"/>
      <c r="D44" s="21"/>
      <c r="E44" s="21"/>
      <c r="F44" s="131" t="s">
        <v>46</v>
      </c>
      <c r="G44" s="131"/>
      <c r="H44" s="131"/>
      <c r="I44" s="131"/>
      <c r="J44" s="131"/>
      <c r="K44" s="45"/>
      <c r="L44" s="46"/>
      <c r="M44" s="47"/>
    </row>
    <row r="45" spans="1:14">
      <c r="A45" s="14"/>
      <c r="B45" s="14"/>
      <c r="C45" s="14"/>
      <c r="D45" s="14"/>
      <c r="E45" s="14"/>
      <c r="F45" s="14"/>
      <c r="G45" s="14"/>
      <c r="H45" s="14"/>
      <c r="I45" s="14"/>
      <c r="J45" s="20"/>
      <c r="K45" s="110"/>
      <c r="L45" s="22"/>
    </row>
    <row r="46" spans="1:14" ht="38.25">
      <c r="A46" s="151" t="s">
        <v>26</v>
      </c>
      <c r="B46" s="152"/>
      <c r="C46" s="152"/>
      <c r="D46" s="152"/>
      <c r="E46" s="152"/>
      <c r="F46" s="152"/>
      <c r="G46" s="152"/>
      <c r="H46" s="152"/>
      <c r="I46" s="153"/>
      <c r="J46" s="26" t="s">
        <v>47</v>
      </c>
      <c r="K46" s="27" t="s">
        <v>48</v>
      </c>
      <c r="L46" s="27" t="s">
        <v>49</v>
      </c>
    </row>
    <row r="47" spans="1:14">
      <c r="A47" s="128">
        <v>1</v>
      </c>
      <c r="B47" s="129"/>
      <c r="C47" s="129"/>
      <c r="D47" s="129"/>
      <c r="E47" s="129"/>
      <c r="F47" s="129"/>
      <c r="G47" s="129"/>
      <c r="H47" s="129"/>
      <c r="I47" s="130"/>
      <c r="J47" s="78" t="s">
        <v>50</v>
      </c>
      <c r="K47" s="79">
        <v>3</v>
      </c>
      <c r="L47" s="79">
        <v>4</v>
      </c>
    </row>
    <row r="48" spans="1:14">
      <c r="A48" s="157" t="s">
        <v>51</v>
      </c>
      <c r="B48" s="158"/>
      <c r="C48" s="158"/>
      <c r="D48" s="158"/>
      <c r="E48" s="158"/>
      <c r="F48" s="158"/>
      <c r="G48" s="158"/>
      <c r="H48" s="158"/>
      <c r="I48" s="159"/>
      <c r="J48" s="28" t="s">
        <v>86</v>
      </c>
      <c r="K48" s="71"/>
      <c r="L48" s="71"/>
    </row>
    <row r="49" spans="1:12">
      <c r="A49" s="157" t="s">
        <v>52</v>
      </c>
      <c r="B49" s="158"/>
      <c r="C49" s="158"/>
      <c r="D49" s="158"/>
      <c r="E49" s="158"/>
      <c r="F49" s="158"/>
      <c r="G49" s="158"/>
      <c r="H49" s="158"/>
      <c r="I49" s="159"/>
      <c r="J49" s="28" t="s">
        <v>87</v>
      </c>
      <c r="K49" s="71"/>
      <c r="L49" s="71"/>
    </row>
    <row r="50" spans="1:12">
      <c r="A50" s="157" t="s">
        <v>53</v>
      </c>
      <c r="B50" s="158"/>
      <c r="C50" s="158"/>
      <c r="D50" s="158"/>
      <c r="E50" s="158"/>
      <c r="F50" s="158"/>
      <c r="G50" s="158"/>
      <c r="H50" s="158"/>
      <c r="I50" s="159"/>
      <c r="J50" s="28" t="s">
        <v>88</v>
      </c>
      <c r="K50" s="71"/>
      <c r="L50" s="71"/>
    </row>
    <row r="51" spans="1:12" ht="13.5" customHeight="1">
      <c r="A51" s="157" t="s">
        <v>54</v>
      </c>
      <c r="B51" s="158"/>
      <c r="C51" s="158"/>
      <c r="D51" s="158"/>
      <c r="E51" s="158"/>
      <c r="F51" s="158"/>
      <c r="G51" s="158"/>
      <c r="H51" s="158"/>
      <c r="I51" s="159"/>
      <c r="J51" s="28" t="s">
        <v>89</v>
      </c>
      <c r="K51" s="71"/>
      <c r="L51" s="71"/>
    </row>
    <row r="52" spans="1:12">
      <c r="A52" s="157" t="s">
        <v>55</v>
      </c>
      <c r="B52" s="158"/>
      <c r="C52" s="158"/>
      <c r="D52" s="158"/>
      <c r="E52" s="158"/>
      <c r="F52" s="158"/>
      <c r="G52" s="158"/>
      <c r="H52" s="158"/>
      <c r="I52" s="159"/>
      <c r="J52" s="28" t="s">
        <v>94</v>
      </c>
      <c r="K52" s="71"/>
      <c r="L52" s="71"/>
    </row>
    <row r="53" spans="1:12">
      <c r="A53" s="148" t="s">
        <v>56</v>
      </c>
      <c r="B53" s="149"/>
      <c r="C53" s="149"/>
      <c r="D53" s="149"/>
      <c r="E53" s="149"/>
      <c r="F53" s="149"/>
      <c r="G53" s="149"/>
      <c r="H53" s="149"/>
      <c r="I53" s="150"/>
      <c r="J53" s="29" t="s">
        <v>91</v>
      </c>
      <c r="K53" s="71">
        <f>SUM(K48:K52)</f>
        <v>0</v>
      </c>
      <c r="L53" s="71">
        <f>SUM(L48:L52)</f>
        <v>0</v>
      </c>
    </row>
    <row r="54" spans="1:12">
      <c r="A54" s="157" t="s">
        <v>57</v>
      </c>
      <c r="B54" s="158"/>
      <c r="C54" s="158"/>
      <c r="D54" s="158"/>
      <c r="E54" s="158"/>
      <c r="F54" s="158"/>
      <c r="G54" s="158"/>
      <c r="H54" s="158"/>
      <c r="I54" s="159"/>
      <c r="J54" s="28" t="s">
        <v>90</v>
      </c>
      <c r="K54" s="71"/>
      <c r="L54" s="71"/>
    </row>
    <row r="55" spans="1:12">
      <c r="A55" s="148" t="s">
        <v>58</v>
      </c>
      <c r="B55" s="149"/>
      <c r="C55" s="149"/>
      <c r="D55" s="149"/>
      <c r="E55" s="149"/>
      <c r="F55" s="149"/>
      <c r="G55" s="149"/>
      <c r="H55" s="149"/>
      <c r="I55" s="150"/>
      <c r="J55" s="29" t="s">
        <v>92</v>
      </c>
      <c r="K55" s="71">
        <f>K53-K54</f>
        <v>0</v>
      </c>
      <c r="L55" s="71">
        <f>L53-L54</f>
        <v>0</v>
      </c>
    </row>
    <row r="56" spans="1:12">
      <c r="A56" s="148" t="s">
        <v>59</v>
      </c>
      <c r="B56" s="149"/>
      <c r="C56" s="149"/>
      <c r="D56" s="149"/>
      <c r="E56" s="149"/>
      <c r="F56" s="149"/>
      <c r="G56" s="149"/>
      <c r="H56" s="149"/>
      <c r="I56" s="150"/>
      <c r="J56" s="29" t="s">
        <v>93</v>
      </c>
      <c r="K56" s="71">
        <f>SUM(K41:K42,K55)</f>
        <v>110</v>
      </c>
      <c r="L56" s="71">
        <v>11</v>
      </c>
    </row>
    <row r="57" spans="1:12">
      <c r="K57" s="111"/>
      <c r="L57" s="13"/>
    </row>
    <row r="58" spans="1:12">
      <c r="L58" s="46" t="s">
        <v>45</v>
      </c>
    </row>
    <row r="59" spans="1:12">
      <c r="A59" s="24" t="s">
        <v>60</v>
      </c>
      <c r="B59" s="12"/>
      <c r="C59" s="12"/>
      <c r="D59" s="12"/>
      <c r="E59" s="12"/>
      <c r="F59" s="42"/>
      <c r="G59" s="42"/>
      <c r="H59" s="42"/>
      <c r="I59" s="42"/>
      <c r="J59" s="42"/>
      <c r="K59" s="42"/>
      <c r="L59" s="42"/>
    </row>
    <row r="61" spans="1:12" ht="20.25" customHeight="1">
      <c r="A61" s="142" t="s">
        <v>100</v>
      </c>
      <c r="B61" s="142"/>
      <c r="C61" s="142"/>
      <c r="D61" s="142"/>
      <c r="E61" s="142"/>
      <c r="F61" s="142"/>
      <c r="G61" s="142"/>
      <c r="H61" s="142"/>
      <c r="I61" s="142"/>
      <c r="J61" s="64" t="s">
        <v>8</v>
      </c>
      <c r="K61" s="65" t="s">
        <v>18</v>
      </c>
      <c r="L61" s="143" t="s">
        <v>49</v>
      </c>
    </row>
    <row r="62" spans="1:12" ht="18" customHeight="1">
      <c r="A62" s="142"/>
      <c r="B62" s="142"/>
      <c r="C62" s="142"/>
      <c r="D62" s="142"/>
      <c r="E62" s="142"/>
      <c r="F62" s="142"/>
      <c r="G62" s="142"/>
      <c r="H62" s="142"/>
      <c r="I62" s="142"/>
      <c r="J62" s="66" t="s">
        <v>17</v>
      </c>
      <c r="K62" s="66" t="s">
        <v>22</v>
      </c>
      <c r="L62" s="144"/>
    </row>
    <row r="63" spans="1:12">
      <c r="A63" s="145">
        <v>1</v>
      </c>
      <c r="B63" s="145"/>
      <c r="C63" s="145"/>
      <c r="D63" s="145"/>
      <c r="E63" s="145"/>
      <c r="F63" s="145"/>
      <c r="G63" s="145"/>
      <c r="H63" s="145"/>
      <c r="I63" s="145"/>
      <c r="J63" s="76">
        <v>2</v>
      </c>
      <c r="K63" s="77">
        <v>3</v>
      </c>
      <c r="L63" s="77">
        <v>4</v>
      </c>
    </row>
    <row r="64" spans="1:12">
      <c r="A64" s="164" t="s">
        <v>103</v>
      </c>
      <c r="B64" s="132"/>
      <c r="C64" s="132"/>
      <c r="D64" s="132"/>
      <c r="E64" s="132"/>
      <c r="F64" s="132"/>
      <c r="G64" s="132"/>
      <c r="H64" s="132"/>
      <c r="I64" s="132"/>
      <c r="J64" s="30">
        <v>2500</v>
      </c>
      <c r="K64" s="116">
        <v>7328</v>
      </c>
      <c r="L64" s="73">
        <v>8760</v>
      </c>
    </row>
    <row r="65" spans="1:14">
      <c r="A65" s="132" t="s">
        <v>13</v>
      </c>
      <c r="B65" s="132"/>
      <c r="C65" s="132"/>
      <c r="D65" s="132"/>
      <c r="E65" s="132"/>
      <c r="F65" s="132"/>
      <c r="G65" s="132"/>
      <c r="H65" s="132"/>
      <c r="I65" s="132"/>
      <c r="J65" s="30">
        <v>2505</v>
      </c>
      <c r="K65" s="116">
        <v>758</v>
      </c>
      <c r="L65" s="73">
        <v>1045</v>
      </c>
      <c r="M65" s="23"/>
    </row>
    <row r="66" spans="1:14">
      <c r="A66" s="132" t="s">
        <v>12</v>
      </c>
      <c r="B66" s="132"/>
      <c r="C66" s="132"/>
      <c r="D66" s="132"/>
      <c r="E66" s="132"/>
      <c r="F66" s="132"/>
      <c r="G66" s="132"/>
      <c r="H66" s="132"/>
      <c r="I66" s="132"/>
      <c r="J66" s="30">
        <v>2510</v>
      </c>
      <c r="K66" s="116">
        <v>125</v>
      </c>
      <c r="L66" s="73">
        <v>162</v>
      </c>
      <c r="M66" s="23"/>
    </row>
    <row r="67" spans="1:14">
      <c r="A67" s="132" t="s">
        <v>11</v>
      </c>
      <c r="B67" s="132"/>
      <c r="C67" s="132"/>
      <c r="D67" s="132"/>
      <c r="E67" s="132"/>
      <c r="F67" s="132"/>
      <c r="G67" s="132"/>
      <c r="H67" s="132"/>
      <c r="I67" s="132"/>
      <c r="J67" s="30">
        <v>2515</v>
      </c>
      <c r="K67" s="116">
        <v>203</v>
      </c>
      <c r="L67" s="73">
        <v>241</v>
      </c>
      <c r="N67" s="1">
        <f>72204+67714+63213</f>
        <v>203131</v>
      </c>
    </row>
    <row r="68" spans="1:14">
      <c r="A68" s="132" t="s">
        <v>1</v>
      </c>
      <c r="B68" s="132"/>
      <c r="C68" s="132"/>
      <c r="D68" s="132"/>
      <c r="E68" s="132"/>
      <c r="F68" s="132"/>
      <c r="G68" s="132"/>
      <c r="H68" s="132"/>
      <c r="I68" s="132"/>
      <c r="J68" s="30">
        <v>2520</v>
      </c>
      <c r="K68" s="123">
        <v>3895</v>
      </c>
      <c r="L68" s="74">
        <v>1174</v>
      </c>
    </row>
    <row r="69" spans="1:14">
      <c r="A69" s="172" t="s">
        <v>29</v>
      </c>
      <c r="B69" s="172"/>
      <c r="C69" s="172"/>
      <c r="D69" s="172"/>
      <c r="E69" s="172"/>
      <c r="F69" s="172"/>
      <c r="G69" s="172"/>
      <c r="H69" s="172"/>
      <c r="I69" s="172"/>
      <c r="J69" s="31">
        <v>2550</v>
      </c>
      <c r="K69" s="116">
        <f>SUM(K64:K68)</f>
        <v>12309</v>
      </c>
      <c r="L69" s="75">
        <f>SUM(L64:L68)</f>
        <v>11382</v>
      </c>
    </row>
    <row r="72" spans="1:14">
      <c r="A72" s="24" t="s">
        <v>61</v>
      </c>
      <c r="B72" s="12"/>
      <c r="C72" s="12"/>
      <c r="D72" s="12"/>
      <c r="E72" s="12"/>
      <c r="F72" s="42"/>
      <c r="G72" s="42"/>
      <c r="H72" s="42"/>
      <c r="I72" s="42"/>
      <c r="J72" s="42"/>
      <c r="K72" s="42"/>
      <c r="L72" s="12"/>
    </row>
    <row r="74" spans="1:14">
      <c r="A74" s="170" t="s">
        <v>14</v>
      </c>
      <c r="B74" s="170"/>
      <c r="C74" s="170"/>
      <c r="D74" s="170"/>
      <c r="E74" s="170"/>
      <c r="F74" s="170"/>
      <c r="G74" s="170"/>
      <c r="H74" s="170"/>
      <c r="I74" s="170"/>
      <c r="J74" s="67" t="s">
        <v>8</v>
      </c>
      <c r="K74" s="112" t="s">
        <v>18</v>
      </c>
      <c r="L74" s="140" t="s">
        <v>49</v>
      </c>
    </row>
    <row r="75" spans="1:14" ht="24.75" customHeight="1">
      <c r="A75" s="171"/>
      <c r="B75" s="171"/>
      <c r="C75" s="171"/>
      <c r="D75" s="171"/>
      <c r="E75" s="171"/>
      <c r="F75" s="171"/>
      <c r="G75" s="171"/>
      <c r="H75" s="171"/>
      <c r="I75" s="171"/>
      <c r="J75" s="68" t="s">
        <v>17</v>
      </c>
      <c r="K75" s="113" t="s">
        <v>22</v>
      </c>
      <c r="L75" s="141"/>
    </row>
    <row r="76" spans="1:14">
      <c r="A76" s="173">
        <v>1</v>
      </c>
      <c r="B76" s="173"/>
      <c r="C76" s="173"/>
      <c r="D76" s="173"/>
      <c r="E76" s="173"/>
      <c r="F76" s="173"/>
      <c r="G76" s="173"/>
      <c r="H76" s="173"/>
      <c r="I76" s="173"/>
      <c r="J76" s="69">
        <v>2</v>
      </c>
      <c r="K76" s="124">
        <v>3</v>
      </c>
      <c r="L76" s="70">
        <v>4</v>
      </c>
    </row>
    <row r="77" spans="1:14">
      <c r="A77" s="32" t="s">
        <v>16</v>
      </c>
      <c r="B77" s="33"/>
      <c r="C77" s="33"/>
      <c r="D77" s="33"/>
      <c r="E77" s="33"/>
      <c r="F77" s="33"/>
      <c r="G77" s="33"/>
      <c r="H77" s="33"/>
      <c r="I77" s="34"/>
      <c r="J77" s="35">
        <v>2600</v>
      </c>
      <c r="K77" s="73"/>
      <c r="L77" s="73"/>
    </row>
    <row r="78" spans="1:14">
      <c r="A78" s="32" t="s">
        <v>21</v>
      </c>
      <c r="B78" s="33"/>
      <c r="C78" s="33"/>
      <c r="D78" s="33"/>
      <c r="E78" s="33"/>
      <c r="F78" s="33"/>
      <c r="G78" s="33"/>
      <c r="H78" s="33"/>
      <c r="I78" s="34"/>
      <c r="J78" s="35">
        <v>2605</v>
      </c>
      <c r="K78" s="73"/>
      <c r="L78" s="73"/>
    </row>
    <row r="79" spans="1:14">
      <c r="A79" s="36" t="s">
        <v>62</v>
      </c>
      <c r="B79" s="37"/>
      <c r="C79" s="37"/>
      <c r="D79" s="37"/>
      <c r="E79" s="37"/>
      <c r="F79" s="37"/>
      <c r="G79" s="37"/>
      <c r="H79" s="37"/>
      <c r="I79" s="38"/>
      <c r="J79" s="35">
        <v>2610</v>
      </c>
      <c r="K79" s="73"/>
      <c r="L79" s="73"/>
    </row>
    <row r="80" spans="1:14" ht="12.75" customHeight="1">
      <c r="A80" s="168" t="s">
        <v>63</v>
      </c>
      <c r="B80" s="169"/>
      <c r="C80" s="169"/>
      <c r="D80" s="169"/>
      <c r="E80" s="169"/>
      <c r="F80" s="169"/>
      <c r="G80" s="169"/>
      <c r="H80" s="169"/>
      <c r="I80" s="169"/>
      <c r="J80" s="35">
        <v>2615</v>
      </c>
      <c r="K80" s="73"/>
      <c r="L80" s="73"/>
    </row>
    <row r="81" spans="1:12">
      <c r="A81" s="39" t="s">
        <v>28</v>
      </c>
      <c r="B81" s="40"/>
      <c r="C81" s="40"/>
      <c r="D81" s="40"/>
      <c r="E81" s="40"/>
      <c r="F81" s="40"/>
      <c r="G81" s="40"/>
      <c r="H81" s="40"/>
      <c r="I81" s="41"/>
      <c r="J81" s="35">
        <v>2650</v>
      </c>
      <c r="K81" s="73"/>
      <c r="L81" s="73"/>
    </row>
    <row r="82" spans="1:12">
      <c r="B82" s="7"/>
      <c r="C82" s="7"/>
      <c r="D82" s="7"/>
      <c r="E82" s="7"/>
      <c r="F82" s="7"/>
      <c r="G82" s="7"/>
      <c r="H82" s="7"/>
      <c r="I82" s="7"/>
    </row>
    <row r="83" spans="1:12" ht="15">
      <c r="B83" s="3"/>
      <c r="C83" s="3"/>
      <c r="D83" s="3"/>
      <c r="E83" s="3"/>
      <c r="F83" s="3"/>
      <c r="G83" s="3"/>
      <c r="H83" s="3"/>
      <c r="I83" s="3"/>
    </row>
    <row r="84" spans="1:12">
      <c r="A84" s="10" t="s">
        <v>27</v>
      </c>
      <c r="B84" s="7"/>
      <c r="C84" s="7"/>
      <c r="D84" s="7"/>
      <c r="E84" s="7"/>
      <c r="F84" s="15"/>
      <c r="G84" s="15"/>
      <c r="H84" s="15"/>
      <c r="I84" s="15"/>
      <c r="J84" s="10"/>
      <c r="K84" s="114" t="s">
        <v>107</v>
      </c>
      <c r="L84" s="16" t="s">
        <v>0</v>
      </c>
    </row>
    <row r="85" spans="1:12">
      <c r="A85" s="10"/>
      <c r="J85" s="10"/>
      <c r="L85" s="9"/>
    </row>
    <row r="86" spans="1:12">
      <c r="A86" s="10" t="s">
        <v>7</v>
      </c>
      <c r="F86" s="14"/>
      <c r="G86" s="14"/>
      <c r="H86" s="14"/>
      <c r="I86" s="14"/>
      <c r="J86" s="10"/>
      <c r="K86" s="114" t="s">
        <v>108</v>
      </c>
      <c r="L86" s="16"/>
    </row>
  </sheetData>
  <mergeCells count="56">
    <mergeCell ref="L12:L13"/>
    <mergeCell ref="A14:I14"/>
    <mergeCell ref="A19:I19"/>
    <mergeCell ref="A15:I15"/>
    <mergeCell ref="A16:I16"/>
    <mergeCell ref="A18:I18"/>
    <mergeCell ref="A12:I13"/>
    <mergeCell ref="A17:I17"/>
    <mergeCell ref="A80:I80"/>
    <mergeCell ref="A65:I65"/>
    <mergeCell ref="A66:I66"/>
    <mergeCell ref="A74:I75"/>
    <mergeCell ref="A68:I68"/>
    <mergeCell ref="A69:I69"/>
    <mergeCell ref="A76:I76"/>
    <mergeCell ref="A48:I48"/>
    <mergeCell ref="A26:I26"/>
    <mergeCell ref="A39:I39"/>
    <mergeCell ref="A64:I64"/>
    <mergeCell ref="A50:I50"/>
    <mergeCell ref="A51:I51"/>
    <mergeCell ref="A56:I56"/>
    <mergeCell ref="A52:I52"/>
    <mergeCell ref="A55:I55"/>
    <mergeCell ref="A31:I31"/>
    <mergeCell ref="A42:I42"/>
    <mergeCell ref="A49:I49"/>
    <mergeCell ref="A32:I32"/>
    <mergeCell ref="A40:I40"/>
    <mergeCell ref="A36:I36"/>
    <mergeCell ref="A54:I54"/>
    <mergeCell ref="A20:I20"/>
    <mergeCell ref="A21:I21"/>
    <mergeCell ref="L74:L75"/>
    <mergeCell ref="A67:I67"/>
    <mergeCell ref="A61:I62"/>
    <mergeCell ref="L61:L62"/>
    <mergeCell ref="A63:I63"/>
    <mergeCell ref="A22:I22"/>
    <mergeCell ref="A23:I23"/>
    <mergeCell ref="A37:I37"/>
    <mergeCell ref="A53:I53"/>
    <mergeCell ref="A46:I46"/>
    <mergeCell ref="A34:I34"/>
    <mergeCell ref="A35:I35"/>
    <mergeCell ref="A27:I27"/>
    <mergeCell ref="A28:I28"/>
    <mergeCell ref="A47:I47"/>
    <mergeCell ref="F44:J44"/>
    <mergeCell ref="A24:I24"/>
    <mergeCell ref="A33:I33"/>
    <mergeCell ref="A25:I25"/>
    <mergeCell ref="A41:I41"/>
    <mergeCell ref="A29:I29"/>
    <mergeCell ref="A30:I30"/>
    <mergeCell ref="A38:I38"/>
  </mergeCells>
  <phoneticPr fontId="7" type="noConversion"/>
  <printOptions horizontalCentered="1"/>
  <pageMargins left="0.55118110236220474" right="0.39370078740157483" top="0.24" bottom="0.33" header="0.5" footer="0.5"/>
  <pageSetup paperSize="9" scale="89" fitToHeight="2" orientation="portrait" horizontalDpi="4294967292" r:id="rId1"/>
  <headerFooter alignWithMargins="0"/>
  <rowBreaks count="1" manualBreakCount="1">
    <brk id="57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2"/>
  </sheetPr>
  <dimension ref="A1:IN86"/>
  <sheetViews>
    <sheetView tabSelected="1" zoomScaleNormal="100" zoomScaleSheetLayoutView="75" workbookViewId="0"/>
  </sheetViews>
  <sheetFormatPr defaultRowHeight="12.75"/>
  <cols>
    <col min="1" max="1" width="7.140625" style="1" customWidth="1"/>
    <col min="2" max="3" width="3.140625" style="1" customWidth="1"/>
    <col min="4" max="4" width="4.28515625" style="1" customWidth="1"/>
    <col min="5" max="5" width="8.7109375" style="1" customWidth="1"/>
    <col min="6" max="6" width="16.42578125" style="1" customWidth="1"/>
    <col min="7" max="7" width="3.42578125" style="1" customWidth="1"/>
    <col min="8" max="8" width="6.42578125" style="1" customWidth="1"/>
    <col min="9" max="9" width="10.42578125" style="1" customWidth="1"/>
    <col min="10" max="10" width="7.85546875" style="1" customWidth="1"/>
    <col min="11" max="11" width="16" style="47" customWidth="1"/>
    <col min="12" max="12" width="17.85546875" style="1" customWidth="1"/>
    <col min="13" max="248" width="9.140625" style="1"/>
  </cols>
  <sheetData>
    <row r="1" spans="1:12">
      <c r="A1" s="58" t="s">
        <v>36</v>
      </c>
      <c r="E1" s="58" t="s">
        <v>36</v>
      </c>
      <c r="F1" s="58" t="s">
        <v>36</v>
      </c>
      <c r="G1" s="58" t="s">
        <v>36</v>
      </c>
      <c r="H1" s="47"/>
      <c r="I1" s="57" t="s">
        <v>36</v>
      </c>
      <c r="J1" s="47"/>
      <c r="K1" s="56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49"/>
      <c r="L2" s="48" t="s">
        <v>35</v>
      </c>
    </row>
    <row r="3" spans="1:12">
      <c r="B3" s="2"/>
      <c r="C3" s="2"/>
      <c r="D3" s="2"/>
      <c r="E3" s="2"/>
      <c r="F3" s="2"/>
      <c r="G3" s="2"/>
      <c r="H3" s="2"/>
      <c r="I3" s="2"/>
      <c r="J3" s="2" t="s">
        <v>105</v>
      </c>
      <c r="K3" s="108"/>
      <c r="L3" s="59" t="s">
        <v>115</v>
      </c>
    </row>
    <row r="4" spans="1:12">
      <c r="A4" s="49" t="s">
        <v>15</v>
      </c>
      <c r="B4" s="49"/>
      <c r="C4" s="50"/>
      <c r="D4" s="106" t="s">
        <v>109</v>
      </c>
      <c r="E4" s="51"/>
      <c r="F4" s="51"/>
      <c r="G4" s="51"/>
      <c r="H4" s="51"/>
      <c r="I4" s="107"/>
      <c r="J4" s="54"/>
      <c r="K4" s="55" t="s">
        <v>98</v>
      </c>
      <c r="L4" s="59" t="s">
        <v>106</v>
      </c>
    </row>
    <row r="5" spans="1:12">
      <c r="A5" s="2"/>
      <c r="B5" s="2"/>
      <c r="C5" s="2"/>
      <c r="D5" s="2"/>
      <c r="E5" s="2"/>
      <c r="F5" s="60" t="s">
        <v>99</v>
      </c>
      <c r="G5" s="2"/>
      <c r="H5" s="2"/>
      <c r="I5" s="2"/>
      <c r="J5" s="2"/>
      <c r="K5" s="49"/>
      <c r="L5" s="2"/>
    </row>
    <row r="6" spans="1:12" ht="27" customHeight="1">
      <c r="A6" s="11" t="s">
        <v>38</v>
      </c>
      <c r="B6" s="11"/>
      <c r="C6" s="11"/>
      <c r="D6" s="52"/>
      <c r="E6" s="52"/>
      <c r="F6" s="52"/>
      <c r="G6" s="52"/>
      <c r="H6" s="52"/>
      <c r="I6" s="52"/>
      <c r="J6" s="52"/>
      <c r="K6" s="52"/>
      <c r="L6" s="11"/>
    </row>
    <row r="7" spans="1:12" ht="15.75">
      <c r="A7" s="17" t="s">
        <v>113</v>
      </c>
      <c r="B7" s="11"/>
      <c r="C7" s="11"/>
      <c r="D7" s="52"/>
      <c r="E7" s="42"/>
      <c r="F7" s="42"/>
      <c r="G7" s="52"/>
      <c r="H7" s="53"/>
      <c r="I7" s="42"/>
      <c r="J7" s="52"/>
      <c r="K7" s="42"/>
      <c r="L7" s="11"/>
    </row>
    <row r="8" spans="1:12" ht="15.75">
      <c r="H8" s="23" t="s">
        <v>37</v>
      </c>
      <c r="J8" s="5"/>
      <c r="K8" s="109"/>
      <c r="L8" s="18">
        <v>1801003</v>
      </c>
    </row>
    <row r="9" spans="1:12" ht="5.25" customHeight="1">
      <c r="J9" s="5"/>
      <c r="K9" s="109"/>
      <c r="L9" s="8"/>
    </row>
    <row r="10" spans="1:12" ht="15" customHeight="1">
      <c r="A10" s="24" t="s">
        <v>4</v>
      </c>
      <c r="B10" s="12"/>
      <c r="C10" s="12"/>
      <c r="D10" s="12"/>
      <c r="E10" s="12"/>
      <c r="F10" s="24"/>
      <c r="G10" s="24"/>
      <c r="H10" s="24"/>
      <c r="I10" s="24"/>
      <c r="J10" s="24"/>
      <c r="K10" s="42"/>
      <c r="L10" s="12"/>
    </row>
    <row r="11" spans="1:12">
      <c r="L11" s="6"/>
    </row>
    <row r="12" spans="1:12" ht="23.25" customHeight="1">
      <c r="A12" s="179" t="s">
        <v>26</v>
      </c>
      <c r="B12" s="179"/>
      <c r="C12" s="179"/>
      <c r="D12" s="179"/>
      <c r="E12" s="179"/>
      <c r="F12" s="179"/>
      <c r="G12" s="179"/>
      <c r="H12" s="179"/>
      <c r="I12" s="179"/>
      <c r="J12" s="61" t="s">
        <v>3</v>
      </c>
      <c r="K12" s="62" t="s">
        <v>18</v>
      </c>
      <c r="L12" s="143" t="s">
        <v>49</v>
      </c>
    </row>
    <row r="13" spans="1:12" ht="16.5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63" t="s">
        <v>17</v>
      </c>
      <c r="K13" s="63" t="s">
        <v>22</v>
      </c>
      <c r="L13" s="144"/>
    </row>
    <row r="14" spans="1:12">
      <c r="A14" s="174">
        <v>1</v>
      </c>
      <c r="B14" s="174"/>
      <c r="C14" s="174"/>
      <c r="D14" s="174"/>
      <c r="E14" s="174"/>
      <c r="F14" s="174"/>
      <c r="G14" s="174"/>
      <c r="H14" s="174"/>
      <c r="I14" s="174"/>
      <c r="J14" s="80">
        <v>2</v>
      </c>
      <c r="K14" s="124">
        <v>3</v>
      </c>
      <c r="L14" s="80">
        <v>4</v>
      </c>
    </row>
    <row r="15" spans="1:12" ht="23.25" customHeight="1">
      <c r="A15" s="168" t="s">
        <v>39</v>
      </c>
      <c r="B15" s="169"/>
      <c r="C15" s="169"/>
      <c r="D15" s="169"/>
      <c r="E15" s="169"/>
      <c r="F15" s="169"/>
      <c r="G15" s="169"/>
      <c r="H15" s="169"/>
      <c r="I15" s="175"/>
      <c r="J15" s="88" t="s">
        <v>64</v>
      </c>
      <c r="K15" s="122">
        <v>7080</v>
      </c>
      <c r="L15" s="97">
        <v>9849</v>
      </c>
    </row>
    <row r="16" spans="1:12">
      <c r="A16" s="176" t="s">
        <v>10</v>
      </c>
      <c r="B16" s="177"/>
      <c r="C16" s="177"/>
      <c r="D16" s="177"/>
      <c r="E16" s="177"/>
      <c r="F16" s="177"/>
      <c r="G16" s="177"/>
      <c r="H16" s="177"/>
      <c r="I16" s="178"/>
      <c r="J16" s="89" t="s">
        <v>65</v>
      </c>
      <c r="K16" s="120">
        <v>6281</v>
      </c>
      <c r="L16" s="81">
        <v>9261</v>
      </c>
    </row>
    <row r="17" spans="1:12">
      <c r="A17" s="160" t="s">
        <v>30</v>
      </c>
      <c r="B17" s="161"/>
      <c r="C17" s="161"/>
      <c r="D17" s="161"/>
      <c r="E17" s="161"/>
      <c r="F17" s="161"/>
      <c r="G17" s="161"/>
      <c r="H17" s="161"/>
      <c r="I17" s="161"/>
      <c r="J17" s="90"/>
      <c r="K17" s="121"/>
      <c r="L17" s="74"/>
    </row>
    <row r="18" spans="1:12">
      <c r="A18" s="181" t="s">
        <v>20</v>
      </c>
      <c r="B18" s="156"/>
      <c r="C18" s="156"/>
      <c r="D18" s="156"/>
      <c r="E18" s="156"/>
      <c r="F18" s="156"/>
      <c r="G18" s="156"/>
      <c r="H18" s="156"/>
      <c r="I18" s="156"/>
      <c r="J18" s="91" t="s">
        <v>66</v>
      </c>
      <c r="K18" s="117">
        <f>K15-K16</f>
        <v>799</v>
      </c>
      <c r="L18" s="72">
        <v>588</v>
      </c>
    </row>
    <row r="19" spans="1:12">
      <c r="A19" s="146" t="s">
        <v>32</v>
      </c>
      <c r="B19" s="146"/>
      <c r="C19" s="146"/>
      <c r="D19" s="146"/>
      <c r="E19" s="146"/>
      <c r="F19" s="146"/>
      <c r="G19" s="146"/>
      <c r="H19" s="146"/>
      <c r="I19" s="147"/>
      <c r="J19" s="92" t="s">
        <v>67</v>
      </c>
      <c r="K19" s="118"/>
      <c r="L19" s="71"/>
    </row>
    <row r="20" spans="1:12">
      <c r="A20" s="132" t="s">
        <v>19</v>
      </c>
      <c r="B20" s="132"/>
      <c r="C20" s="132"/>
      <c r="D20" s="132"/>
      <c r="E20" s="132"/>
      <c r="F20" s="132"/>
      <c r="G20" s="132"/>
      <c r="H20" s="132"/>
      <c r="I20" s="133"/>
      <c r="J20" s="89" t="s">
        <v>68</v>
      </c>
      <c r="K20" s="115">
        <v>16</v>
      </c>
      <c r="L20" s="103">
        <v>899</v>
      </c>
    </row>
    <row r="21" spans="1:12" ht="25.5" customHeight="1">
      <c r="A21" s="138" t="s">
        <v>104</v>
      </c>
      <c r="B21" s="139"/>
      <c r="C21" s="139"/>
      <c r="D21" s="139"/>
      <c r="E21" s="139"/>
      <c r="F21" s="139"/>
      <c r="G21" s="139"/>
      <c r="H21" s="139"/>
      <c r="I21" s="139"/>
      <c r="J21" s="25" t="s">
        <v>95</v>
      </c>
      <c r="K21" s="115"/>
      <c r="L21" s="103"/>
    </row>
    <row r="22" spans="1:12">
      <c r="A22" s="132" t="s">
        <v>2</v>
      </c>
      <c r="B22" s="132"/>
      <c r="C22" s="132"/>
      <c r="D22" s="132"/>
      <c r="E22" s="132"/>
      <c r="F22" s="132"/>
      <c r="G22" s="132"/>
      <c r="H22" s="132"/>
      <c r="I22" s="133"/>
      <c r="J22" s="92" t="s">
        <v>69</v>
      </c>
      <c r="K22" s="115">
        <v>551</v>
      </c>
      <c r="L22" s="103">
        <v>506</v>
      </c>
    </row>
    <row r="23" spans="1:12">
      <c r="A23" s="132" t="s">
        <v>9</v>
      </c>
      <c r="B23" s="132"/>
      <c r="C23" s="132"/>
      <c r="D23" s="132"/>
      <c r="E23" s="132"/>
      <c r="F23" s="132"/>
      <c r="G23" s="132"/>
      <c r="H23" s="132"/>
      <c r="I23" s="133"/>
      <c r="J23" s="92" t="s">
        <v>70</v>
      </c>
      <c r="K23" s="115">
        <v>154</v>
      </c>
      <c r="L23" s="103">
        <v>150</v>
      </c>
    </row>
    <row r="24" spans="1:12">
      <c r="A24" s="132" t="s">
        <v>1</v>
      </c>
      <c r="B24" s="132"/>
      <c r="C24" s="132"/>
      <c r="D24" s="132"/>
      <c r="E24" s="132"/>
      <c r="F24" s="132"/>
      <c r="G24" s="132"/>
      <c r="H24" s="132"/>
      <c r="I24" s="133"/>
      <c r="J24" s="89" t="s">
        <v>71</v>
      </c>
      <c r="K24" s="115">
        <v>38</v>
      </c>
      <c r="L24" s="103">
        <v>762</v>
      </c>
    </row>
    <row r="25" spans="1:12" ht="27" customHeight="1">
      <c r="A25" s="134" t="s">
        <v>96</v>
      </c>
      <c r="B25" s="135"/>
      <c r="C25" s="135"/>
      <c r="D25" s="135"/>
      <c r="E25" s="135"/>
      <c r="F25" s="135"/>
      <c r="G25" s="135"/>
      <c r="H25" s="135"/>
      <c r="I25" s="135"/>
      <c r="J25" s="82" t="s">
        <v>97</v>
      </c>
      <c r="K25" s="120"/>
      <c r="L25" s="81"/>
    </row>
    <row r="26" spans="1:12">
      <c r="A26" s="160" t="s">
        <v>23</v>
      </c>
      <c r="B26" s="161"/>
      <c r="C26" s="161"/>
      <c r="D26" s="161"/>
      <c r="E26" s="161"/>
      <c r="F26" s="161"/>
      <c r="G26" s="161"/>
      <c r="H26" s="161"/>
      <c r="I26" s="161"/>
      <c r="J26" s="90"/>
      <c r="K26" s="121"/>
      <c r="L26" s="74"/>
    </row>
    <row r="27" spans="1:12">
      <c r="A27" s="147" t="s">
        <v>20</v>
      </c>
      <c r="B27" s="156"/>
      <c r="C27" s="156"/>
      <c r="D27" s="156"/>
      <c r="E27" s="156"/>
      <c r="F27" s="156"/>
      <c r="G27" s="156"/>
      <c r="H27" s="156"/>
      <c r="I27" s="156"/>
      <c r="J27" s="91" t="s">
        <v>72</v>
      </c>
      <c r="K27" s="117">
        <f>K18+K20-K22-K23-K24</f>
        <v>72</v>
      </c>
      <c r="L27" s="117">
        <f>L18+L20-L22-L23-L24</f>
        <v>69</v>
      </c>
    </row>
    <row r="28" spans="1:12">
      <c r="A28" s="146" t="s">
        <v>32</v>
      </c>
      <c r="B28" s="146"/>
      <c r="C28" s="146"/>
      <c r="D28" s="146"/>
      <c r="E28" s="146"/>
      <c r="F28" s="146"/>
      <c r="G28" s="146"/>
      <c r="H28" s="146"/>
      <c r="I28" s="147"/>
      <c r="J28" s="92" t="s">
        <v>73</v>
      </c>
      <c r="K28" s="126"/>
      <c r="L28" s="71"/>
    </row>
    <row r="29" spans="1:12">
      <c r="A29" s="132" t="s">
        <v>25</v>
      </c>
      <c r="B29" s="132"/>
      <c r="C29" s="132"/>
      <c r="D29" s="132"/>
      <c r="E29" s="132"/>
      <c r="F29" s="132"/>
      <c r="G29" s="132"/>
      <c r="H29" s="132"/>
      <c r="I29" s="133"/>
      <c r="J29" s="92" t="s">
        <v>74</v>
      </c>
      <c r="K29" s="127"/>
      <c r="L29" s="103"/>
    </row>
    <row r="30" spans="1:12">
      <c r="A30" s="132" t="s">
        <v>33</v>
      </c>
      <c r="B30" s="132"/>
      <c r="C30" s="132"/>
      <c r="D30" s="132"/>
      <c r="E30" s="132"/>
      <c r="F30" s="132"/>
      <c r="G30" s="132"/>
      <c r="H30" s="132"/>
      <c r="I30" s="133"/>
      <c r="J30" s="92" t="s">
        <v>75</v>
      </c>
      <c r="K30" s="95"/>
      <c r="L30" s="103"/>
    </row>
    <row r="31" spans="1:12">
      <c r="A31" s="132" t="s">
        <v>31</v>
      </c>
      <c r="B31" s="132"/>
      <c r="C31" s="132"/>
      <c r="D31" s="132"/>
      <c r="E31" s="132"/>
      <c r="F31" s="132"/>
      <c r="G31" s="132"/>
      <c r="H31" s="132"/>
      <c r="I31" s="133"/>
      <c r="J31" s="92" t="s">
        <v>76</v>
      </c>
      <c r="K31" s="95"/>
      <c r="L31" s="103"/>
    </row>
    <row r="32" spans="1:12">
      <c r="A32" s="132" t="s">
        <v>34</v>
      </c>
      <c r="B32" s="132"/>
      <c r="C32" s="132"/>
      <c r="D32" s="132"/>
      <c r="E32" s="132"/>
      <c r="F32" s="132"/>
      <c r="G32" s="132"/>
      <c r="H32" s="132"/>
      <c r="I32" s="133"/>
      <c r="J32" s="92" t="s">
        <v>77</v>
      </c>
      <c r="K32" s="95"/>
      <c r="L32" s="103"/>
    </row>
    <row r="33" spans="1:12">
      <c r="A33" s="132" t="s">
        <v>6</v>
      </c>
      <c r="B33" s="132"/>
      <c r="C33" s="132"/>
      <c r="D33" s="132"/>
      <c r="E33" s="132"/>
      <c r="F33" s="132"/>
      <c r="G33" s="132"/>
      <c r="H33" s="132"/>
      <c r="I33" s="133"/>
      <c r="J33" s="92" t="s">
        <v>78</v>
      </c>
      <c r="K33" s="95"/>
      <c r="L33" s="103"/>
    </row>
    <row r="34" spans="1:12">
      <c r="A34" s="132" t="s">
        <v>5</v>
      </c>
      <c r="B34" s="132"/>
      <c r="C34" s="132"/>
      <c r="D34" s="132"/>
      <c r="E34" s="132"/>
      <c r="F34" s="132"/>
      <c r="G34" s="132"/>
      <c r="H34" s="132"/>
      <c r="I34" s="133"/>
      <c r="J34" s="93" t="s">
        <v>79</v>
      </c>
      <c r="K34" s="96"/>
      <c r="L34" s="73"/>
    </row>
    <row r="35" spans="1:12" ht="12.75" customHeight="1">
      <c r="A35" s="154" t="s">
        <v>40</v>
      </c>
      <c r="B35" s="155"/>
      <c r="C35" s="155"/>
      <c r="D35" s="155"/>
      <c r="E35" s="155"/>
      <c r="F35" s="155"/>
      <c r="G35" s="155"/>
      <c r="H35" s="155"/>
      <c r="I35" s="155"/>
      <c r="J35" s="90"/>
      <c r="K35" s="84"/>
      <c r="L35" s="74"/>
    </row>
    <row r="36" spans="1:12">
      <c r="A36" s="147" t="s">
        <v>20</v>
      </c>
      <c r="B36" s="156"/>
      <c r="C36" s="156"/>
      <c r="D36" s="156"/>
      <c r="E36" s="156"/>
      <c r="F36" s="156"/>
      <c r="G36" s="156"/>
      <c r="H36" s="156"/>
      <c r="I36" s="156"/>
      <c r="J36" s="91" t="s">
        <v>80</v>
      </c>
      <c r="K36" s="85">
        <v>72</v>
      </c>
      <c r="L36" s="72">
        <v>69</v>
      </c>
    </row>
    <row r="37" spans="1:12">
      <c r="A37" s="146" t="s">
        <v>32</v>
      </c>
      <c r="B37" s="146"/>
      <c r="C37" s="146"/>
      <c r="D37" s="146"/>
      <c r="E37" s="146"/>
      <c r="F37" s="146"/>
      <c r="G37" s="146"/>
      <c r="H37" s="146"/>
      <c r="I37" s="147"/>
      <c r="J37" s="92" t="s">
        <v>81</v>
      </c>
      <c r="K37" s="87"/>
      <c r="L37" s="71"/>
    </row>
    <row r="38" spans="1:12">
      <c r="A38" s="157" t="s">
        <v>41</v>
      </c>
      <c r="B38" s="158"/>
      <c r="C38" s="158"/>
      <c r="D38" s="158"/>
      <c r="E38" s="158"/>
      <c r="F38" s="158"/>
      <c r="G38" s="158"/>
      <c r="H38" s="158"/>
      <c r="I38" s="158"/>
      <c r="J38" s="92" t="s">
        <v>82</v>
      </c>
      <c r="K38" s="87"/>
      <c r="L38" s="71"/>
    </row>
    <row r="39" spans="1:12">
      <c r="A39" s="162" t="s">
        <v>42</v>
      </c>
      <c r="B39" s="163"/>
      <c r="C39" s="163"/>
      <c r="D39" s="163"/>
      <c r="E39" s="163"/>
      <c r="F39" s="163"/>
      <c r="G39" s="163"/>
      <c r="H39" s="163"/>
      <c r="I39" s="163"/>
      <c r="J39" s="89" t="s">
        <v>83</v>
      </c>
      <c r="K39" s="83"/>
      <c r="L39" s="104"/>
    </row>
    <row r="40" spans="1:12">
      <c r="A40" s="166" t="s">
        <v>101</v>
      </c>
      <c r="B40" s="167"/>
      <c r="C40" s="167"/>
      <c r="D40" s="167"/>
      <c r="E40" s="167"/>
      <c r="F40" s="167"/>
      <c r="G40" s="167"/>
      <c r="H40" s="167"/>
      <c r="I40" s="167"/>
      <c r="J40" s="90"/>
      <c r="K40" s="86"/>
      <c r="L40" s="105"/>
    </row>
    <row r="41" spans="1:12">
      <c r="A41" s="136" t="s">
        <v>43</v>
      </c>
      <c r="B41" s="137"/>
      <c r="C41" s="137"/>
      <c r="D41" s="137"/>
      <c r="E41" s="137"/>
      <c r="F41" s="137"/>
      <c r="G41" s="137"/>
      <c r="H41" s="137"/>
      <c r="I41" s="137"/>
      <c r="J41" s="92" t="s">
        <v>84</v>
      </c>
      <c r="K41" s="87">
        <v>72</v>
      </c>
      <c r="L41" s="71">
        <v>69</v>
      </c>
    </row>
    <row r="42" spans="1:12">
      <c r="A42" s="165" t="s">
        <v>44</v>
      </c>
      <c r="B42" s="146"/>
      <c r="C42" s="146"/>
      <c r="D42" s="146"/>
      <c r="E42" s="146"/>
      <c r="F42" s="146"/>
      <c r="G42" s="146"/>
      <c r="H42" s="146"/>
      <c r="I42" s="147"/>
      <c r="J42" s="94" t="s">
        <v>85</v>
      </c>
      <c r="K42" s="87"/>
      <c r="L42" s="71"/>
    </row>
    <row r="43" spans="1:12">
      <c r="A43" s="21"/>
      <c r="B43" s="21"/>
      <c r="C43" s="21"/>
      <c r="D43" s="21"/>
      <c r="E43" s="21"/>
      <c r="F43" s="43"/>
      <c r="G43" s="43"/>
      <c r="H43" s="43"/>
      <c r="I43" s="43"/>
      <c r="J43" s="44"/>
      <c r="K43" s="45"/>
    </row>
    <row r="44" spans="1:12">
      <c r="A44" s="21"/>
      <c r="B44" s="21"/>
      <c r="C44" s="21"/>
      <c r="D44" s="21"/>
      <c r="E44" s="21"/>
      <c r="F44" s="131" t="s">
        <v>46</v>
      </c>
      <c r="G44" s="131"/>
      <c r="H44" s="131"/>
      <c r="I44" s="131"/>
      <c r="J44" s="131"/>
      <c r="K44" s="45"/>
      <c r="L44" s="46"/>
    </row>
    <row r="45" spans="1:12">
      <c r="A45" s="14"/>
      <c r="B45" s="14"/>
      <c r="C45" s="14"/>
      <c r="D45" s="14"/>
      <c r="E45" s="14"/>
      <c r="F45" s="14"/>
      <c r="G45" s="14"/>
      <c r="H45" s="14"/>
      <c r="I45" s="14"/>
      <c r="J45" s="20"/>
      <c r="K45" s="110"/>
      <c r="L45" s="22"/>
    </row>
    <row r="46" spans="1:12" ht="38.25">
      <c r="A46" s="151" t="s">
        <v>26</v>
      </c>
      <c r="B46" s="152"/>
      <c r="C46" s="152"/>
      <c r="D46" s="152"/>
      <c r="E46" s="152"/>
      <c r="F46" s="152"/>
      <c r="G46" s="152"/>
      <c r="H46" s="152"/>
      <c r="I46" s="153"/>
      <c r="J46" s="26" t="s">
        <v>47</v>
      </c>
      <c r="K46" s="27" t="s">
        <v>48</v>
      </c>
      <c r="L46" s="27" t="s">
        <v>49</v>
      </c>
    </row>
    <row r="47" spans="1:12">
      <c r="A47" s="128">
        <v>1</v>
      </c>
      <c r="B47" s="129"/>
      <c r="C47" s="129"/>
      <c r="D47" s="129"/>
      <c r="E47" s="129"/>
      <c r="F47" s="129"/>
      <c r="G47" s="129"/>
      <c r="H47" s="129"/>
      <c r="I47" s="130"/>
      <c r="J47" s="78" t="s">
        <v>50</v>
      </c>
      <c r="K47" s="79">
        <v>3</v>
      </c>
      <c r="L47" s="79">
        <v>4</v>
      </c>
    </row>
    <row r="48" spans="1:12">
      <c r="A48" s="157" t="s">
        <v>51</v>
      </c>
      <c r="B48" s="158"/>
      <c r="C48" s="158"/>
      <c r="D48" s="158"/>
      <c r="E48" s="158"/>
      <c r="F48" s="158"/>
      <c r="G48" s="158"/>
      <c r="H48" s="158"/>
      <c r="I48" s="159"/>
      <c r="J48" s="28" t="s">
        <v>86</v>
      </c>
      <c r="K48" s="71"/>
      <c r="L48" s="71"/>
    </row>
    <row r="49" spans="1:12">
      <c r="A49" s="157" t="s">
        <v>52</v>
      </c>
      <c r="B49" s="158"/>
      <c r="C49" s="158"/>
      <c r="D49" s="158"/>
      <c r="E49" s="158"/>
      <c r="F49" s="158"/>
      <c r="G49" s="158"/>
      <c r="H49" s="158"/>
      <c r="I49" s="159"/>
      <c r="J49" s="28" t="s">
        <v>87</v>
      </c>
      <c r="K49" s="71"/>
      <c r="L49" s="71"/>
    </row>
    <row r="50" spans="1:12">
      <c r="A50" s="157" t="s">
        <v>53</v>
      </c>
      <c r="B50" s="158"/>
      <c r="C50" s="158"/>
      <c r="D50" s="158"/>
      <c r="E50" s="158"/>
      <c r="F50" s="158"/>
      <c r="G50" s="158"/>
      <c r="H50" s="158"/>
      <c r="I50" s="159"/>
      <c r="J50" s="28" t="s">
        <v>88</v>
      </c>
      <c r="K50" s="71"/>
      <c r="L50" s="71"/>
    </row>
    <row r="51" spans="1:12" ht="13.5" customHeight="1">
      <c r="A51" s="157" t="s">
        <v>54</v>
      </c>
      <c r="B51" s="158"/>
      <c r="C51" s="158"/>
      <c r="D51" s="158"/>
      <c r="E51" s="158"/>
      <c r="F51" s="158"/>
      <c r="G51" s="158"/>
      <c r="H51" s="158"/>
      <c r="I51" s="159"/>
      <c r="J51" s="28" t="s">
        <v>89</v>
      </c>
      <c r="K51" s="71"/>
      <c r="L51" s="71"/>
    </row>
    <row r="52" spans="1:12">
      <c r="A52" s="157" t="s">
        <v>55</v>
      </c>
      <c r="B52" s="158"/>
      <c r="C52" s="158"/>
      <c r="D52" s="158"/>
      <c r="E52" s="158"/>
      <c r="F52" s="158"/>
      <c r="G52" s="158"/>
      <c r="H52" s="158"/>
      <c r="I52" s="159"/>
      <c r="J52" s="28" t="s">
        <v>94</v>
      </c>
      <c r="K52" s="71"/>
      <c r="L52" s="71"/>
    </row>
    <row r="53" spans="1:12">
      <c r="A53" s="148" t="s">
        <v>56</v>
      </c>
      <c r="B53" s="149"/>
      <c r="C53" s="149"/>
      <c r="D53" s="149"/>
      <c r="E53" s="149"/>
      <c r="F53" s="149"/>
      <c r="G53" s="149"/>
      <c r="H53" s="149"/>
      <c r="I53" s="150"/>
      <c r="J53" s="29" t="s">
        <v>91</v>
      </c>
      <c r="K53" s="71">
        <f>SUM(K48:K52)</f>
        <v>0</v>
      </c>
      <c r="L53" s="71">
        <f>SUM(L48:L52)</f>
        <v>0</v>
      </c>
    </row>
    <row r="54" spans="1:12">
      <c r="A54" s="157" t="s">
        <v>57</v>
      </c>
      <c r="B54" s="158"/>
      <c r="C54" s="158"/>
      <c r="D54" s="158"/>
      <c r="E54" s="158"/>
      <c r="F54" s="158"/>
      <c r="G54" s="158"/>
      <c r="H54" s="158"/>
      <c r="I54" s="159"/>
      <c r="J54" s="28" t="s">
        <v>90</v>
      </c>
      <c r="K54" s="71"/>
      <c r="L54" s="71"/>
    </row>
    <row r="55" spans="1:12">
      <c r="A55" s="148" t="s">
        <v>58</v>
      </c>
      <c r="B55" s="149"/>
      <c r="C55" s="149"/>
      <c r="D55" s="149"/>
      <c r="E55" s="149"/>
      <c r="F55" s="149"/>
      <c r="G55" s="149"/>
      <c r="H55" s="149"/>
      <c r="I55" s="150"/>
      <c r="J55" s="29" t="s">
        <v>92</v>
      </c>
      <c r="K55" s="71">
        <f>K53-K54</f>
        <v>0</v>
      </c>
      <c r="L55" s="71">
        <f>L53-L54</f>
        <v>0</v>
      </c>
    </row>
    <row r="56" spans="1:12">
      <c r="A56" s="148" t="s">
        <v>59</v>
      </c>
      <c r="B56" s="149"/>
      <c r="C56" s="149"/>
      <c r="D56" s="149"/>
      <c r="E56" s="149"/>
      <c r="F56" s="149"/>
      <c r="G56" s="149"/>
      <c r="H56" s="149"/>
      <c r="I56" s="150"/>
      <c r="J56" s="29" t="s">
        <v>93</v>
      </c>
      <c r="K56" s="71">
        <v>72</v>
      </c>
      <c r="L56" s="71">
        <v>69</v>
      </c>
    </row>
    <row r="57" spans="1:12">
      <c r="K57" s="111"/>
      <c r="L57" s="13"/>
    </row>
    <row r="58" spans="1:12">
      <c r="L58" s="46" t="s">
        <v>45</v>
      </c>
    </row>
    <row r="59" spans="1:12">
      <c r="A59" s="24" t="s">
        <v>60</v>
      </c>
      <c r="B59" s="12"/>
      <c r="C59" s="12"/>
      <c r="D59" s="12"/>
      <c r="E59" s="12"/>
      <c r="F59" s="42"/>
      <c r="G59" s="42"/>
      <c r="H59" s="42"/>
      <c r="I59" s="42"/>
      <c r="J59" s="42"/>
      <c r="K59" s="42"/>
      <c r="L59" s="42"/>
    </row>
    <row r="61" spans="1:12" ht="20.25" customHeight="1">
      <c r="A61" s="142" t="s">
        <v>100</v>
      </c>
      <c r="B61" s="142"/>
      <c r="C61" s="142"/>
      <c r="D61" s="142"/>
      <c r="E61" s="142"/>
      <c r="F61" s="142"/>
      <c r="G61" s="142"/>
      <c r="H61" s="142"/>
      <c r="I61" s="142"/>
      <c r="J61" s="64" t="s">
        <v>8</v>
      </c>
      <c r="K61" s="65" t="s">
        <v>18</v>
      </c>
      <c r="L61" s="143" t="s">
        <v>49</v>
      </c>
    </row>
    <row r="62" spans="1:12" ht="18" customHeight="1">
      <c r="A62" s="142"/>
      <c r="B62" s="142"/>
      <c r="C62" s="142"/>
      <c r="D62" s="142"/>
      <c r="E62" s="142"/>
      <c r="F62" s="142"/>
      <c r="G62" s="142"/>
      <c r="H62" s="142"/>
      <c r="I62" s="142"/>
      <c r="J62" s="66" t="s">
        <v>17</v>
      </c>
      <c r="K62" s="66" t="s">
        <v>22</v>
      </c>
      <c r="L62" s="144"/>
    </row>
    <row r="63" spans="1:12">
      <c r="A63" s="145">
        <v>1</v>
      </c>
      <c r="B63" s="145"/>
      <c r="C63" s="145"/>
      <c r="D63" s="145"/>
      <c r="E63" s="145"/>
      <c r="F63" s="145"/>
      <c r="G63" s="145"/>
      <c r="H63" s="145"/>
      <c r="I63" s="145"/>
      <c r="J63" s="76">
        <v>2</v>
      </c>
      <c r="K63" s="125">
        <v>3</v>
      </c>
      <c r="L63" s="77">
        <v>4</v>
      </c>
    </row>
    <row r="64" spans="1:12">
      <c r="A64" s="164" t="s">
        <v>103</v>
      </c>
      <c r="B64" s="132"/>
      <c r="C64" s="132"/>
      <c r="D64" s="132"/>
      <c r="E64" s="132"/>
      <c r="F64" s="132"/>
      <c r="G64" s="132"/>
      <c r="H64" s="132"/>
      <c r="I64" s="132"/>
      <c r="J64" s="30">
        <v>2500</v>
      </c>
      <c r="K64" s="116">
        <v>8835</v>
      </c>
      <c r="L64" s="73">
        <v>5831</v>
      </c>
    </row>
    <row r="65" spans="1:12">
      <c r="A65" s="132" t="s">
        <v>13</v>
      </c>
      <c r="B65" s="132"/>
      <c r="C65" s="132"/>
      <c r="D65" s="132"/>
      <c r="E65" s="132"/>
      <c r="F65" s="132"/>
      <c r="G65" s="132"/>
      <c r="H65" s="132"/>
      <c r="I65" s="132"/>
      <c r="J65" s="30">
        <v>2505</v>
      </c>
      <c r="K65" s="116">
        <v>1158</v>
      </c>
      <c r="L65" s="73">
        <v>940</v>
      </c>
    </row>
    <row r="66" spans="1:12">
      <c r="A66" s="132" t="s">
        <v>12</v>
      </c>
      <c r="B66" s="132"/>
      <c r="C66" s="132"/>
      <c r="D66" s="132"/>
      <c r="E66" s="132"/>
      <c r="F66" s="132"/>
      <c r="G66" s="132"/>
      <c r="H66" s="132"/>
      <c r="I66" s="132"/>
      <c r="J66" s="30">
        <v>2510</v>
      </c>
      <c r="K66" s="116">
        <v>226</v>
      </c>
      <c r="L66" s="73">
        <v>185</v>
      </c>
    </row>
    <row r="67" spans="1:12">
      <c r="A67" s="132" t="s">
        <v>11</v>
      </c>
      <c r="B67" s="132"/>
      <c r="C67" s="132"/>
      <c r="D67" s="132"/>
      <c r="E67" s="132"/>
      <c r="F67" s="132"/>
      <c r="G67" s="132"/>
      <c r="H67" s="132"/>
      <c r="I67" s="132"/>
      <c r="J67" s="30">
        <v>2515</v>
      </c>
      <c r="K67" s="116">
        <v>183</v>
      </c>
      <c r="L67" s="73">
        <v>264</v>
      </c>
    </row>
    <row r="68" spans="1:12">
      <c r="A68" s="132" t="s">
        <v>1</v>
      </c>
      <c r="B68" s="132"/>
      <c r="C68" s="132"/>
      <c r="D68" s="132"/>
      <c r="E68" s="132"/>
      <c r="F68" s="132"/>
      <c r="G68" s="132"/>
      <c r="H68" s="132"/>
      <c r="I68" s="132"/>
      <c r="J68" s="30">
        <v>2520</v>
      </c>
      <c r="K68" s="123">
        <v>3985</v>
      </c>
      <c r="L68" s="74">
        <v>4583</v>
      </c>
    </row>
    <row r="69" spans="1:12">
      <c r="A69" s="172" t="s">
        <v>29</v>
      </c>
      <c r="B69" s="172"/>
      <c r="C69" s="172"/>
      <c r="D69" s="172"/>
      <c r="E69" s="172"/>
      <c r="F69" s="172"/>
      <c r="G69" s="172"/>
      <c r="H69" s="172"/>
      <c r="I69" s="172"/>
      <c r="J69" s="31">
        <v>2550</v>
      </c>
      <c r="K69" s="116">
        <f>SUM(K64:K68)</f>
        <v>14387</v>
      </c>
      <c r="L69" s="75">
        <f>SUM(L64:L68)</f>
        <v>11803</v>
      </c>
    </row>
    <row r="72" spans="1:12">
      <c r="A72" s="24" t="s">
        <v>61</v>
      </c>
      <c r="B72" s="12"/>
      <c r="C72" s="12"/>
      <c r="D72" s="12"/>
      <c r="E72" s="12"/>
      <c r="F72" s="42"/>
      <c r="G72" s="42"/>
      <c r="H72" s="42"/>
      <c r="I72" s="42"/>
      <c r="J72" s="42"/>
      <c r="K72" s="42"/>
      <c r="L72" s="12"/>
    </row>
    <row r="74" spans="1:12">
      <c r="A74" s="170" t="s">
        <v>14</v>
      </c>
      <c r="B74" s="170"/>
      <c r="C74" s="170"/>
      <c r="D74" s="170"/>
      <c r="E74" s="170"/>
      <c r="F74" s="170"/>
      <c r="G74" s="170"/>
      <c r="H74" s="170"/>
      <c r="I74" s="170"/>
      <c r="J74" s="67" t="s">
        <v>8</v>
      </c>
      <c r="K74" s="112" t="s">
        <v>18</v>
      </c>
      <c r="L74" s="140" t="s">
        <v>49</v>
      </c>
    </row>
    <row r="75" spans="1:12" ht="24.75" customHeight="1">
      <c r="A75" s="171"/>
      <c r="B75" s="171"/>
      <c r="C75" s="171"/>
      <c r="D75" s="171"/>
      <c r="E75" s="171"/>
      <c r="F75" s="171"/>
      <c r="G75" s="171"/>
      <c r="H75" s="171"/>
      <c r="I75" s="171"/>
      <c r="J75" s="68" t="s">
        <v>17</v>
      </c>
      <c r="K75" s="113" t="s">
        <v>22</v>
      </c>
      <c r="L75" s="141"/>
    </row>
    <row r="76" spans="1:12">
      <c r="A76" s="173">
        <v>1</v>
      </c>
      <c r="B76" s="173"/>
      <c r="C76" s="173"/>
      <c r="D76" s="173"/>
      <c r="E76" s="173"/>
      <c r="F76" s="173"/>
      <c r="G76" s="173"/>
      <c r="H76" s="173"/>
      <c r="I76" s="173"/>
      <c r="J76" s="69">
        <v>2</v>
      </c>
      <c r="K76" s="124">
        <v>3</v>
      </c>
      <c r="L76" s="70">
        <v>4</v>
      </c>
    </row>
    <row r="77" spans="1:12">
      <c r="A77" s="32" t="s">
        <v>16</v>
      </c>
      <c r="B77" s="33"/>
      <c r="C77" s="33"/>
      <c r="D77" s="33"/>
      <c r="E77" s="33"/>
      <c r="F77" s="33"/>
      <c r="G77" s="33"/>
      <c r="H77" s="33"/>
      <c r="I77" s="34"/>
      <c r="J77" s="35">
        <v>2600</v>
      </c>
      <c r="K77" s="73"/>
      <c r="L77" s="73"/>
    </row>
    <row r="78" spans="1:12">
      <c r="A78" s="32" t="s">
        <v>21</v>
      </c>
      <c r="B78" s="33"/>
      <c r="C78" s="33"/>
      <c r="D78" s="33"/>
      <c r="E78" s="33"/>
      <c r="F78" s="33"/>
      <c r="G78" s="33"/>
      <c r="H78" s="33"/>
      <c r="I78" s="34"/>
      <c r="J78" s="35">
        <v>2605</v>
      </c>
      <c r="K78" s="73"/>
      <c r="L78" s="73"/>
    </row>
    <row r="79" spans="1:12">
      <c r="A79" s="36" t="s">
        <v>62</v>
      </c>
      <c r="B79" s="37"/>
      <c r="C79" s="37"/>
      <c r="D79" s="37"/>
      <c r="E79" s="37"/>
      <c r="F79" s="37"/>
      <c r="G79" s="37"/>
      <c r="H79" s="37"/>
      <c r="I79" s="38"/>
      <c r="J79" s="35">
        <v>2610</v>
      </c>
      <c r="K79" s="73"/>
      <c r="L79" s="73"/>
    </row>
    <row r="80" spans="1:12" ht="12.75" customHeight="1">
      <c r="A80" s="168" t="s">
        <v>63</v>
      </c>
      <c r="B80" s="169"/>
      <c r="C80" s="169"/>
      <c r="D80" s="169"/>
      <c r="E80" s="169"/>
      <c r="F80" s="169"/>
      <c r="G80" s="169"/>
      <c r="H80" s="169"/>
      <c r="I80" s="169"/>
      <c r="J80" s="35">
        <v>2615</v>
      </c>
      <c r="K80" s="73"/>
      <c r="L80" s="73"/>
    </row>
    <row r="81" spans="1:12">
      <c r="A81" s="39" t="s">
        <v>28</v>
      </c>
      <c r="B81" s="40"/>
      <c r="C81" s="40"/>
      <c r="D81" s="40"/>
      <c r="E81" s="40"/>
      <c r="F81" s="40"/>
      <c r="G81" s="40"/>
      <c r="H81" s="40"/>
      <c r="I81" s="41"/>
      <c r="J81" s="35">
        <v>2650</v>
      </c>
      <c r="K81" s="73"/>
      <c r="L81" s="73"/>
    </row>
    <row r="82" spans="1:12">
      <c r="B82" s="7"/>
      <c r="C82" s="7"/>
      <c r="D82" s="7"/>
      <c r="E82" s="7"/>
      <c r="F82" s="7"/>
      <c r="G82" s="7"/>
      <c r="H82" s="7"/>
      <c r="I82" s="7"/>
    </row>
    <row r="83" spans="1:12" ht="15">
      <c r="B83" s="3"/>
      <c r="C83" s="3"/>
      <c r="D83" s="3"/>
      <c r="E83" s="3"/>
      <c r="F83" s="3"/>
      <c r="G83" s="3"/>
      <c r="H83" s="3"/>
      <c r="I83" s="3"/>
    </row>
    <row r="84" spans="1:12">
      <c r="A84" s="10" t="s">
        <v>27</v>
      </c>
      <c r="B84" s="7"/>
      <c r="C84" s="7"/>
      <c r="D84" s="7"/>
      <c r="E84" s="7"/>
      <c r="F84" s="15"/>
      <c r="G84" s="15"/>
      <c r="H84" s="15"/>
      <c r="I84" s="15"/>
      <c r="J84" s="10"/>
      <c r="K84" s="114" t="s">
        <v>114</v>
      </c>
      <c r="L84" s="16" t="s">
        <v>0</v>
      </c>
    </row>
    <row r="85" spans="1:12">
      <c r="A85" s="10"/>
      <c r="J85" s="10"/>
      <c r="L85" s="9"/>
    </row>
    <row r="86" spans="1:12">
      <c r="A86" s="10" t="s">
        <v>7</v>
      </c>
      <c r="F86" s="14"/>
      <c r="G86" s="14"/>
      <c r="H86" s="14"/>
      <c r="I86" s="14"/>
      <c r="J86" s="10"/>
      <c r="K86" s="114" t="s">
        <v>112</v>
      </c>
      <c r="L86" s="16"/>
    </row>
  </sheetData>
  <mergeCells count="56">
    <mergeCell ref="A80:I80"/>
    <mergeCell ref="A66:I66"/>
    <mergeCell ref="A67:I67"/>
    <mergeCell ref="A68:I68"/>
    <mergeCell ref="A69:I69"/>
    <mergeCell ref="A76:I76"/>
    <mergeCell ref="A48:I48"/>
    <mergeCell ref="A51:I51"/>
    <mergeCell ref="A49:I49"/>
    <mergeCell ref="A50:I50"/>
    <mergeCell ref="L74:L75"/>
    <mergeCell ref="A56:I56"/>
    <mergeCell ref="A61:I62"/>
    <mergeCell ref="L61:L62"/>
    <mergeCell ref="A63:I63"/>
    <mergeCell ref="A64:I64"/>
    <mergeCell ref="A52:I52"/>
    <mergeCell ref="A65:I65"/>
    <mergeCell ref="A74:I75"/>
    <mergeCell ref="A53:I53"/>
    <mergeCell ref="A55:I55"/>
    <mergeCell ref="A54:I54"/>
    <mergeCell ref="L12:L13"/>
    <mergeCell ref="A14:I14"/>
    <mergeCell ref="A15:I15"/>
    <mergeCell ref="A17:I17"/>
    <mergeCell ref="A12:I13"/>
    <mergeCell ref="A16:I16"/>
    <mergeCell ref="A46:I46"/>
    <mergeCell ref="A47:I47"/>
    <mergeCell ref="A33:I33"/>
    <mergeCell ref="A29:I29"/>
    <mergeCell ref="A41:I41"/>
    <mergeCell ref="A40:I40"/>
    <mergeCell ref="A39:I39"/>
    <mergeCell ref="A38:I38"/>
    <mergeCell ref="A35:I35"/>
    <mergeCell ref="A37:I37"/>
    <mergeCell ref="F44:J44"/>
    <mergeCell ref="A42:I42"/>
    <mergeCell ref="A36:I36"/>
    <mergeCell ref="A34:I34"/>
    <mergeCell ref="A26:I26"/>
    <mergeCell ref="A25:I25"/>
    <mergeCell ref="A30:I30"/>
    <mergeCell ref="A28:I28"/>
    <mergeCell ref="A18:I18"/>
    <mergeCell ref="A32:I32"/>
    <mergeCell ref="A19:I19"/>
    <mergeCell ref="A20:I20"/>
    <mergeCell ref="A21:I21"/>
    <mergeCell ref="A22:I22"/>
    <mergeCell ref="A23:I23"/>
    <mergeCell ref="A27:I27"/>
    <mergeCell ref="A31:I31"/>
    <mergeCell ref="A24:I24"/>
  </mergeCells>
  <phoneticPr fontId="7" type="noConversion"/>
  <printOptions horizontalCentered="1"/>
  <pageMargins left="0.55118110236220474" right="0.39370078740157483" top="0.24" bottom="0.33" header="0.5" footer="0.5"/>
  <pageSetup paperSize="9" scale="89" fitToHeight="2" orientation="portrait" horizontalDpi="4294967292" r:id="rId1"/>
  <headerFooter alignWithMargins="0"/>
  <rowBreaks count="1" manualBreakCount="1">
    <brk id="57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ЗвітНоваФорма</vt:lpstr>
      <vt:lpstr>ЗвітНоваФорма (2)</vt:lpstr>
      <vt:lpstr>ЗвітНоваФорма!Область_друку</vt:lpstr>
      <vt:lpstr>'ЗвітНоваФорма (2)'!Область_друку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v.selivanov</cp:lastModifiedBy>
  <cp:lastPrinted>2019-10-23T12:41:32Z</cp:lastPrinted>
  <dcterms:created xsi:type="dcterms:W3CDTF">2013-03-06T08:43:17Z</dcterms:created>
  <dcterms:modified xsi:type="dcterms:W3CDTF">2019-11-15T07:38:19Z</dcterms:modified>
</cp:coreProperties>
</file>